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600" windowHeight="9630"/>
  </bookViews>
  <sheets>
    <sheet name="Лист1" sheetId="4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I161" i="4" l="1"/>
  <c r="E156" i="4"/>
  <c r="F156" i="4" s="1"/>
  <c r="E155" i="4"/>
  <c r="F155" i="4" s="1"/>
  <c r="E154" i="4"/>
  <c r="F154" i="4" s="1"/>
  <c r="E153" i="4"/>
  <c r="F153" i="4" s="1"/>
  <c r="E152" i="4"/>
  <c r="F152" i="4" s="1"/>
  <c r="E151" i="4"/>
  <c r="F151" i="4" s="1"/>
  <c r="E150" i="4"/>
  <c r="F150" i="4" s="1"/>
  <c r="E149" i="4"/>
  <c r="F149" i="4" s="1"/>
  <c r="E148" i="4"/>
  <c r="F148" i="4" s="1"/>
  <c r="E147" i="4"/>
  <c r="F147" i="4" s="1"/>
  <c r="E146" i="4"/>
  <c r="F146" i="4" s="1"/>
  <c r="E145" i="4"/>
  <c r="F145" i="4" s="1"/>
  <c r="E144" i="4"/>
  <c r="F144" i="4" s="1"/>
  <c r="E143" i="4"/>
  <c r="F143" i="4" s="1"/>
  <c r="E142" i="4"/>
  <c r="F142" i="4" s="1"/>
  <c r="E141" i="4"/>
  <c r="F141" i="4" s="1"/>
  <c r="E140" i="4"/>
  <c r="F140" i="4" s="1"/>
  <c r="F138" i="4"/>
  <c r="E138" i="4"/>
  <c r="E137" i="4"/>
  <c r="F137" i="4" s="1"/>
  <c r="E136" i="4"/>
  <c r="F136" i="4" s="1"/>
  <c r="E135" i="4"/>
  <c r="F135" i="4" s="1"/>
  <c r="E134" i="4"/>
  <c r="F134" i="4" s="1"/>
  <c r="E133" i="4"/>
  <c r="F133" i="4" s="1"/>
  <c r="E132" i="4"/>
  <c r="F132" i="4" s="1"/>
  <c r="E131" i="4"/>
  <c r="F131" i="4" s="1"/>
  <c r="E130" i="4"/>
  <c r="F130" i="4" s="1"/>
  <c r="E129" i="4"/>
  <c r="F129" i="4" s="1"/>
  <c r="E128" i="4"/>
  <c r="F128" i="4" s="1"/>
  <c r="E127" i="4"/>
  <c r="F127" i="4" s="1"/>
  <c r="E126" i="4"/>
  <c r="F126" i="4" s="1"/>
  <c r="E125" i="4"/>
  <c r="F125" i="4" s="1"/>
  <c r="E124" i="4"/>
  <c r="F124" i="4" s="1"/>
  <c r="E123" i="4"/>
  <c r="F123" i="4" s="1"/>
  <c r="E122" i="4"/>
  <c r="F122" i="4" s="1"/>
  <c r="E121" i="4"/>
  <c r="F121" i="4" s="1"/>
  <c r="E120" i="4"/>
  <c r="F120" i="4" s="1"/>
  <c r="E119" i="4"/>
  <c r="F119" i="4" s="1"/>
  <c r="E118" i="4"/>
  <c r="F118" i="4" s="1"/>
  <c r="E117" i="4"/>
  <c r="F117" i="4" s="1"/>
  <c r="E116" i="4"/>
  <c r="D116" i="4"/>
  <c r="F116" i="4" s="1"/>
  <c r="E115" i="4"/>
  <c r="F115" i="4" s="1"/>
  <c r="E114" i="4"/>
  <c r="F114" i="4" s="1"/>
  <c r="E113" i="4"/>
  <c r="F113" i="4" s="1"/>
  <c r="E112" i="4"/>
  <c r="F112" i="4" s="1"/>
  <c r="E111" i="4"/>
  <c r="F111" i="4" s="1"/>
  <c r="E110" i="4"/>
  <c r="F110" i="4" s="1"/>
  <c r="E109" i="4"/>
  <c r="F109" i="4" s="1"/>
  <c r="E108" i="4"/>
  <c r="F108" i="4" s="1"/>
  <c r="E107" i="4"/>
  <c r="F107" i="4" s="1"/>
  <c r="E106" i="4"/>
  <c r="F106" i="4" s="1"/>
  <c r="E105" i="4"/>
  <c r="F105" i="4" s="1"/>
  <c r="E104" i="4"/>
  <c r="F104" i="4" s="1"/>
  <c r="E103" i="4"/>
  <c r="F103" i="4" s="1"/>
  <c r="E102" i="4"/>
  <c r="F102" i="4" s="1"/>
  <c r="E101" i="4"/>
  <c r="F101" i="4" s="1"/>
  <c r="E100" i="4"/>
  <c r="F100" i="4" s="1"/>
  <c r="E99" i="4"/>
  <c r="F99" i="4" s="1"/>
  <c r="E98" i="4"/>
  <c r="F98" i="4" s="1"/>
  <c r="E97" i="4"/>
  <c r="F97" i="4" s="1"/>
  <c r="E96" i="4"/>
  <c r="D96" i="4"/>
  <c r="F96" i="4" s="1"/>
  <c r="E95" i="4"/>
  <c r="F95" i="4" s="1"/>
  <c r="E94" i="4"/>
  <c r="F94" i="4" s="1"/>
  <c r="E93" i="4"/>
  <c r="F93" i="4" s="1"/>
  <c r="E92" i="4"/>
  <c r="F92" i="4" s="1"/>
  <c r="E91" i="4"/>
  <c r="F91" i="4" s="1"/>
  <c r="E90" i="4"/>
  <c r="F90" i="4" s="1"/>
  <c r="E89" i="4"/>
  <c r="F89" i="4" s="1"/>
  <c r="E88" i="4"/>
  <c r="F88" i="4" s="1"/>
  <c r="E87" i="4"/>
  <c r="F87" i="4" s="1"/>
  <c r="E86" i="4"/>
  <c r="F86" i="4" s="1"/>
  <c r="E85" i="4"/>
  <c r="F85" i="4" s="1"/>
  <c r="E84" i="4"/>
  <c r="F84" i="4" s="1"/>
  <c r="E83" i="4"/>
  <c r="F83" i="4" s="1"/>
  <c r="E82" i="4"/>
  <c r="F82" i="4" s="1"/>
  <c r="E81" i="4"/>
  <c r="F81" i="4" s="1"/>
  <c r="E80" i="4"/>
  <c r="F80" i="4" s="1"/>
  <c r="E79" i="4"/>
  <c r="F79" i="4" s="1"/>
  <c r="E78" i="4"/>
  <c r="F78" i="4" s="1"/>
  <c r="E77" i="4"/>
  <c r="F77" i="4" s="1"/>
  <c r="E76" i="4"/>
  <c r="F76" i="4" s="1"/>
  <c r="E75" i="4"/>
  <c r="F75" i="4" s="1"/>
  <c r="E74" i="4"/>
  <c r="F74" i="4" s="1"/>
  <c r="E73" i="4"/>
  <c r="D73" i="4"/>
  <c r="F73" i="4" s="1"/>
  <c r="E72" i="4"/>
  <c r="F72" i="4" s="1"/>
  <c r="E71" i="4"/>
  <c r="F71" i="4" s="1"/>
  <c r="E70" i="4"/>
  <c r="F70" i="4" s="1"/>
  <c r="E69" i="4"/>
  <c r="F69" i="4" s="1"/>
  <c r="E68" i="4"/>
  <c r="F68" i="4" s="1"/>
  <c r="E67" i="4"/>
  <c r="F67" i="4" s="1"/>
  <c r="E66" i="4"/>
  <c r="F66" i="4" s="1"/>
  <c r="E65" i="4"/>
  <c r="F65" i="4" s="1"/>
  <c r="E64" i="4"/>
  <c r="D64" i="4"/>
  <c r="F64" i="4" s="1"/>
  <c r="E63" i="4"/>
  <c r="F63" i="4" s="1"/>
  <c r="E62" i="4"/>
  <c r="F62" i="4" s="1"/>
  <c r="E61" i="4"/>
  <c r="F61" i="4" s="1"/>
  <c r="E60" i="4"/>
  <c r="F60" i="4" s="1"/>
  <c r="E58" i="4"/>
  <c r="F58" i="4" s="1"/>
  <c r="E57" i="4"/>
  <c r="F57" i="4" s="1"/>
  <c r="E56" i="4"/>
  <c r="F56" i="4" s="1"/>
  <c r="E55" i="4"/>
  <c r="F55" i="4" s="1"/>
  <c r="E54" i="4"/>
  <c r="F54" i="4" s="1"/>
  <c r="E53" i="4"/>
  <c r="F53" i="4" s="1"/>
  <c r="E52" i="4"/>
  <c r="F52" i="4" s="1"/>
  <c r="E51" i="4"/>
  <c r="F51" i="4" s="1"/>
  <c r="E50" i="4"/>
  <c r="F50" i="4" s="1"/>
  <c r="E49" i="4"/>
  <c r="F49" i="4" s="1"/>
  <c r="E48" i="4"/>
  <c r="F48" i="4" s="1"/>
  <c r="E47" i="4"/>
  <c r="F47" i="4" s="1"/>
  <c r="E46" i="4"/>
  <c r="F46" i="4" s="1"/>
  <c r="E45" i="4"/>
  <c r="F45" i="4" s="1"/>
  <c r="E44" i="4"/>
  <c r="F44" i="4" s="1"/>
  <c r="E43" i="4"/>
  <c r="F43" i="4" s="1"/>
  <c r="E42" i="4"/>
  <c r="D42" i="4"/>
  <c r="F42" i="4" s="1"/>
  <c r="E41" i="4"/>
  <c r="F41" i="4" s="1"/>
  <c r="E40" i="4"/>
  <c r="F40" i="4" s="1"/>
  <c r="E39" i="4"/>
  <c r="D39" i="4"/>
  <c r="F39" i="4" s="1"/>
  <c r="E38" i="4"/>
  <c r="F38" i="4" s="1"/>
  <c r="E37" i="4"/>
  <c r="F37" i="4" s="1"/>
  <c r="E36" i="4"/>
  <c r="D36" i="4"/>
  <c r="F36" i="4" s="1"/>
  <c r="E35" i="4"/>
  <c r="F35" i="4" s="1"/>
  <c r="E34" i="4"/>
  <c r="F34" i="4" s="1"/>
  <c r="E33" i="4"/>
  <c r="F33" i="4" s="1"/>
  <c r="E32" i="4"/>
  <c r="D32" i="4"/>
  <c r="F32" i="4" s="1"/>
  <c r="E31" i="4"/>
  <c r="F31" i="4" s="1"/>
  <c r="E30" i="4"/>
  <c r="D30" i="4"/>
  <c r="F30" i="4" s="1"/>
  <c r="E29" i="4"/>
  <c r="F29" i="4" s="1"/>
  <c r="E28" i="4"/>
  <c r="F28" i="4" s="1"/>
  <c r="E27" i="4"/>
  <c r="F27" i="4" s="1"/>
  <c r="E26" i="4"/>
  <c r="F26" i="4" s="1"/>
  <c r="E25" i="4"/>
  <c r="F25" i="4" s="1"/>
  <c r="E24" i="4"/>
  <c r="F24" i="4" s="1"/>
  <c r="E23" i="4"/>
  <c r="F23" i="4" s="1"/>
  <c r="E22" i="4"/>
  <c r="F22" i="4" s="1"/>
  <c r="E21" i="4"/>
  <c r="F21" i="4" s="1"/>
  <c r="E20" i="4"/>
  <c r="F20" i="4" s="1"/>
  <c r="E19" i="4"/>
  <c r="F19" i="4" s="1"/>
  <c r="E18" i="4"/>
  <c r="F18" i="4" s="1"/>
  <c r="E17" i="4"/>
  <c r="D17" i="4"/>
  <c r="E16" i="4"/>
  <c r="F16" i="4" s="1"/>
  <c r="E15" i="4"/>
  <c r="F15" i="4" s="1"/>
  <c r="E14" i="4"/>
  <c r="F14" i="4" s="1"/>
  <c r="E13" i="4"/>
  <c r="E12" i="4"/>
  <c r="D12" i="4"/>
  <c r="D13" i="4" s="1"/>
  <c r="F13" i="4" s="1"/>
  <c r="E11" i="4"/>
  <c r="F11" i="4" s="1"/>
  <c r="E10" i="4"/>
  <c r="F10" i="4" s="1"/>
  <c r="E9" i="4"/>
  <c r="F9" i="4" s="1"/>
  <c r="E8" i="4"/>
  <c r="F8" i="4" s="1"/>
  <c r="E7" i="4"/>
  <c r="F7" i="4" s="1"/>
  <c r="E6" i="4"/>
  <c r="F6" i="4" s="1"/>
  <c r="E5" i="4"/>
  <c r="F5" i="4" s="1"/>
  <c r="I155" i="4" l="1"/>
  <c r="F17" i="4"/>
  <c r="F12" i="4"/>
  <c r="I137" i="4" s="1"/>
  <c r="F157" i="4" l="1"/>
  <c r="F158" i="4" s="1"/>
  <c r="F159" i="4" s="1"/>
</calcChain>
</file>

<file path=xl/sharedStrings.xml><?xml version="1.0" encoding="utf-8"?>
<sst xmlns="http://schemas.openxmlformats.org/spreadsheetml/2006/main" count="452" uniqueCount="339">
  <si>
    <t>Ñ/Ñ</t>
  </si>
  <si>
    <t>²ßË³ï³ÝùÝ»ñÇ ¨ Í³Ëë»ñÇ ³Ýí³ÝáõÙÁ</t>
  </si>
  <si>
    <t>ø³Ý³ÏÁ</t>
  </si>
  <si>
    <t>ïÝ</t>
  </si>
  <si>
    <t>4</t>
  </si>
  <si>
    <t>5</t>
  </si>
  <si>
    <t>6</t>
  </si>
  <si>
    <t>Ù3</t>
  </si>
  <si>
    <t>հատ</t>
  </si>
  <si>
    <t>¶ÇÝÁ</t>
  </si>
  <si>
    <t>¶áõÙ³ñÁ</t>
  </si>
  <si>
    <t>Ì³í³É³Ã»ñÃ-Ý³Ë³Ñ³ßÇí</t>
  </si>
  <si>
    <t>Ù2</t>
  </si>
  <si>
    <t>տ</t>
  </si>
  <si>
    <t>Խողովակ 20x20x2</t>
  </si>
  <si>
    <t>մ</t>
  </si>
  <si>
    <t>Խողովակ 40x20x2 երկայնական կապեր</t>
  </si>
  <si>
    <t>մ2</t>
  </si>
  <si>
    <t>â³÷Ç
ÙÇ³íáñ</t>
  </si>
  <si>
    <t>8</t>
  </si>
  <si>
    <r>
      <t>Ù</t>
    </r>
    <r>
      <rPr>
        <vertAlign val="superscript"/>
        <sz val="8"/>
        <rFont val="Arial LatArm"/>
        <family val="2"/>
      </rPr>
      <t>3</t>
    </r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</si>
  <si>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</si>
  <si>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</si>
  <si>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</si>
  <si>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</si>
  <si>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</si>
  <si>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</si>
  <si>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</si>
  <si>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</si>
  <si>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</si>
  <si>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r>
      <t>100 Ù</t>
    </r>
    <r>
      <rPr>
        <vertAlign val="superscript"/>
        <sz val="8"/>
        <rFont val="Arial LatArm"/>
        <family val="2"/>
      </rPr>
      <t>2</t>
    </r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</si>
  <si>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</si>
  <si>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</si>
  <si>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</si>
  <si>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</si>
  <si>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</si>
  <si>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</si>
  <si>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</si>
  <si>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</si>
  <si>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</si>
  <si>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</si>
  <si>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</si>
  <si>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</si>
  <si>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</si>
  <si>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t>100 Ù</t>
    </r>
    <r>
      <rPr>
        <vertAlign val="superscript"/>
        <sz val="8"/>
        <rFont val="Arial Armenian"/>
        <family val="2"/>
      </rPr>
      <t>2</t>
    </r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</si>
  <si>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</si>
  <si>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</si>
  <si>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</si>
  <si>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</si>
  <si>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</si>
  <si>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</si>
  <si>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</si>
  <si>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</si>
  <si>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</si>
  <si>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</si>
  <si>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</si>
  <si>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</si>
  <si>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</si>
  <si>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</si>
  <si>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</si>
  <si>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</si>
  <si>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</si>
  <si>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</si>
  <si>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</si>
  <si>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</si>
  <si>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</si>
  <si>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</si>
  <si>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</si>
  <si>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</si>
  <si>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</si>
  <si>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</si>
  <si>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</si>
  <si>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</si>
  <si>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</si>
  <si>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</si>
  <si>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</si>
  <si>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</si>
  <si>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</si>
  <si>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</si>
  <si>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</si>
  <si>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</si>
  <si>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</si>
  <si>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7</t>
  </si>
  <si>
    <t>ÞÇÝ.³ÕµÇ Ñ³í³ùáõÙ ¨ ¹áõñë µ»ñáõÙ ï³ñ³ÍùÇó</t>
  </si>
  <si>
    <t>100Ù2</t>
  </si>
  <si>
    <t>Ñ³ï</t>
  </si>
  <si>
    <t>68</t>
  </si>
  <si>
    <t>69</t>
  </si>
  <si>
    <t>70</t>
  </si>
  <si>
    <t>71</t>
  </si>
  <si>
    <t>72</t>
  </si>
  <si>
    <t>73</t>
  </si>
  <si>
    <t>74</t>
  </si>
  <si>
    <t>75</t>
  </si>
  <si>
    <t>¶³çÇ ëí³ÕÇ ù³Ý¹áõÙ å³ï»ñÇó ¨ ³é³ëï³ÕÇó</t>
  </si>
  <si>
    <t>î»Õ³÷áËáõÙ   11 ÏÙ</t>
  </si>
  <si>
    <t>Ð³ï³ÏÝ»ñ</t>
  </si>
  <si>
    <t xml:space="preserve">ò/³í³½³ÛÇÝ Ñ³ñÃ»óáõóÇã ß»ñï 30ÙÙ  Ñ³ëï. </t>
  </si>
  <si>
    <t>Ê»ó»ë³É» Ñ³ï³ÏÝ»ñÇ Ï³éáõóáõÙ300*300 ÙÙ / Իսպանիա Ï³Ù Ñ³Ù³ñÅ»ù /</t>
  </si>
  <si>
    <t>Î³ËáíÇ ³é³ëï³Õ հարկերում</t>
  </si>
  <si>
    <t>Î³ËáíÇ  ³é³ë³ï³ÕÇ å³ïñ³ëïÙ³Ý Ñ³Ù³ñ åñáýÇÉÇ ³ñÅ»ùÁ</t>
  </si>
  <si>
    <t>·Ù</t>
  </si>
  <si>
    <t>Ù</t>
  </si>
  <si>
    <t>²é³ëï³ÕÝ»ñÇ ·³çÇ ëí³ÕÇ Ýáñá·áõÙ ÙÇÝã¨ 10Ù2</t>
  </si>
  <si>
    <t>Մետաղական կոնստրուկցիաների ներկում յուղաներկով 2 շերտ</t>
  </si>
  <si>
    <t>ä³ï»ñ, ÙÇçÝáñÙÝ»ñ</t>
  </si>
  <si>
    <t>ØÇçÝáñÙÝ»ñÇ ³Ùñ³Ý³íáñáõÙ ²-1ö8ÙÙ ö10ÙÙ</t>
  </si>
  <si>
    <t>ä³ï»ñÇ ·³çÇ ëí³ÕÇ Ýáñá·áõÙ ÙÇÝã¨ 10Ù2</t>
  </si>
  <si>
    <t xml:space="preserve">ä³ï»ñÇ µ³ñ»É³íí³Í Ý»ñÏáõÙ ÏÇë³÷³ÛÉáõÝ É³ï»ùë³ÛÇÝ Ý»ñÏáí  </t>
  </si>
  <si>
    <t>Ներքին էլեկտրական լուսավորության ցանց</t>
  </si>
  <si>
    <t>Ավտոմատ անջատիչ միաբևեռ 16Ա</t>
  </si>
  <si>
    <t>Ավտոմատ անջատիչ  միաբևեռ  25Ա</t>
  </si>
  <si>
    <t>Ավտոմատ անջատիչ միաբևեռ 32Ա</t>
  </si>
  <si>
    <t>76</t>
  </si>
  <si>
    <t>77</t>
  </si>
  <si>
    <t>78</t>
  </si>
  <si>
    <t>79</t>
  </si>
  <si>
    <t>80</t>
  </si>
  <si>
    <t>81</t>
  </si>
  <si>
    <t>82</t>
  </si>
  <si>
    <t>Պոլիէթիլենային էլեկտրատեխնիկական գոֆրե խողովակ, 20 մմ այրմանը չնպաստող</t>
  </si>
  <si>
    <t>83</t>
  </si>
  <si>
    <t>84</t>
  </si>
  <si>
    <t>85</t>
  </si>
  <si>
    <t>86</t>
  </si>
  <si>
    <t>87</t>
  </si>
  <si>
    <t>Տուփ անջատիչների և վաևդակների տեղադրման համար</t>
  </si>
  <si>
    <t>88</t>
  </si>
  <si>
    <t>Ճյուղավորման տուփ</t>
  </si>
  <si>
    <t>89</t>
  </si>
  <si>
    <t>Երկաթակապ (ճարմանդ)</t>
  </si>
  <si>
    <t>90</t>
  </si>
  <si>
    <t>91</t>
  </si>
  <si>
    <t>92</t>
  </si>
  <si>
    <t>93</t>
  </si>
  <si>
    <t>94</t>
  </si>
  <si>
    <t>î»Õ³÷áËáõÙ      3ÏÙ</t>
  </si>
  <si>
    <t>95</t>
  </si>
  <si>
    <t>´³óí³ÍùÝ»ñ</t>
  </si>
  <si>
    <t>96</t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</si>
  <si>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</si>
  <si>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t>97</t>
  </si>
  <si>
    <t>98</t>
  </si>
  <si>
    <t>99</t>
  </si>
  <si>
    <t>100</t>
  </si>
  <si>
    <t>101</t>
  </si>
  <si>
    <t>Ð³ñ¹³ñÙ³Ý ³ßË³ï³ÝùÝ»ñ</t>
  </si>
  <si>
    <t>102</t>
  </si>
  <si>
    <t>¸éÝ»ñÇ  Ã»ùáõÃÛáõÝ ëí³Õ ·³çÇ ß³Õ³Ëáí</t>
  </si>
  <si>
    <t>103</t>
  </si>
  <si>
    <t>Â»ùáõÃÛáõÝ, Ý»ñÏáõÙ É³ï»ùë³ÛÇÝ Ý»ñÏáí</t>
  </si>
  <si>
    <t>104</t>
  </si>
  <si>
    <t>êí³ÕÇ ³ÝÏÛáõÝ³Ï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</si>
  <si>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</si>
  <si>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</si>
  <si>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</si>
  <si>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</si>
  <si>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</si>
  <si>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</si>
  <si>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</si>
  <si>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</si>
  <si>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</si>
  <si>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</si>
  <si>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</si>
  <si>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</si>
  <si>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</si>
  <si>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</si>
  <si>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</si>
  <si>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</si>
  <si>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</si>
  <si>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r>
      <t>մ</t>
    </r>
    <r>
      <rPr>
        <vertAlign val="superscript"/>
        <sz val="9"/>
        <rFont val="Sylfaen"/>
        <family val="1"/>
        <charset val="204"/>
      </rPr>
      <t>3</t>
    </r>
  </si>
  <si>
    <t>122</t>
  </si>
  <si>
    <t>123</t>
  </si>
  <si>
    <t>124</t>
  </si>
  <si>
    <t>125</t>
  </si>
  <si>
    <t>126</t>
  </si>
  <si>
    <t xml:space="preserve">Ակոսների բացում </t>
  </si>
  <si>
    <t>127</t>
  </si>
  <si>
    <t>Ակոսների փակում</t>
  </si>
  <si>
    <t>128</t>
  </si>
  <si>
    <t>æñ³·ÍÇ Ý»ñùÇÝ ï»Õ³Ù³ë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</si>
  <si>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</si>
  <si>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</si>
  <si>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</si>
  <si>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</si>
  <si>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</si>
  <si>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</si>
  <si>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</si>
  <si>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</si>
  <si>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</si>
  <si>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ÎáÛáõÕ³·ÍÇ Ý»ñùÇÝ ï»Õ³Ù³ë</t>
  </si>
  <si>
    <t>138</t>
  </si>
  <si>
    <t>139</t>
  </si>
  <si>
    <t>140</t>
  </si>
  <si>
    <t>141</t>
  </si>
  <si>
    <t>142</t>
  </si>
  <si>
    <t>143</t>
  </si>
  <si>
    <t>144</t>
  </si>
  <si>
    <t>Ï-ï</t>
  </si>
  <si>
    <t>145</t>
  </si>
  <si>
    <t>Ñï</t>
  </si>
  <si>
    <t>146</t>
  </si>
  <si>
    <t>147</t>
  </si>
  <si>
    <t>148</t>
  </si>
  <si>
    <t>149</t>
  </si>
  <si>
    <t>Ð³Ù³Ï³ñ·Ç ÑÇ¹ñ³íÉÇÏ ÷áñÓ³ñÏáõÙ</t>
  </si>
  <si>
    <t>100 Ù</t>
  </si>
  <si>
    <t>150</t>
  </si>
  <si>
    <t>æ»éáõóÙ³Ý Ý»ñùÇÝ ó³Ýó</t>
  </si>
  <si>
    <t xml:space="preserve">  §è²ü-²ìà¦ êäÀ - Ç ïÝûñ»Ýª                                               è.Ð»ñ·ÝÛ³Ý</t>
  </si>
  <si>
    <r>
      <t>100Ù</t>
    </r>
    <r>
      <rPr>
        <vertAlign val="superscript"/>
        <sz val="8"/>
        <rFont val="Arial LatArm"/>
        <family val="2"/>
      </rPr>
      <t>2</t>
    </r>
  </si>
  <si>
    <t xml:space="preserve">Շրիշակների  տեղադրում  60մմ  </t>
  </si>
  <si>
    <t>100Ù</t>
  </si>
  <si>
    <r>
      <t>Ù</t>
    </r>
    <r>
      <rPr>
        <vertAlign val="superscript"/>
        <sz val="8"/>
        <rFont val="Arial Armenian"/>
        <family val="2"/>
      </rPr>
      <t>2</t>
    </r>
  </si>
  <si>
    <t>ä³ïáõÑ³Ý³·á·»ñÇ Ñ³ñÃ»óáõÙ ó/ ³í³½» ß³Õ³Ëáí 5ëÙ</t>
  </si>
  <si>
    <t>Մետաղական ճաղաշարի  պատրաստում քառակուսի և ուղղանկյուն խողովակներից</t>
  </si>
  <si>
    <t xml:space="preserve">¶áÛáõÃÛáõÝ áõÝ»óáÕ ÷³Ûï» ¹éÝ»ñÇ պատուհանների ù³Ý¹áõÙ  </t>
  </si>
  <si>
    <t>պատուհանագոգերի  ù³Ý¹áõÙ</t>
  </si>
  <si>
    <t>²ÉÛáõÙÇÝ» ß»ñïáí åáÉÇåñáåÇÉ»Ý», ï³ù çñÇ Ñ³Ù³ñ ËáÕáí³ÏÝ»ñÇ ÙáÝï³ÅáõÙ , PN=20  d=20ÙÙ  / ÷áñÓ³ñÏáõÙáí /</t>
  </si>
  <si>
    <t>¾ÎØ</t>
  </si>
  <si>
    <t>¸³ï³ñÏÙ³Ý ÷³Ï³Ý  ö20ÙÙ</t>
  </si>
  <si>
    <t>²Ýóù»ñÇ µ³óáõÙ å³ï»ñáõÙ ¨ ÷³ÏáõÙ 0.15x0.15</t>
  </si>
  <si>
    <t>100 ï»Õ</t>
  </si>
  <si>
    <t>ÊáÕáí³ÏÇ ³Ùñ³Ï³åáõÙ</t>
  </si>
  <si>
    <t>Ø³ñïÏáóÇ ÙáÝï³Å³ÛÇÝ ÏáÙåÉ»Ïï</t>
  </si>
  <si>
    <t>ÊáÕáí³ÏÇ åáÉÇåñáåÇÉ»Ý» Ó¨³íáñ Ù³ë»ñ ö20-ö25</t>
  </si>
  <si>
    <t>ÐÐ   ¶»Õ³ñùáõÝÇùÇ  Ù³ñ½Ç  Գավառ քաղաքի Գ․ Նարեկացի 36 շենքի  19-րդ բնակարանի հիմնանորոգման աշխատանքներ</t>
  </si>
  <si>
    <t>ò/³ Ñ³ñÃ»óáõóÇã  ß»ñïÇ ù³Ý¹áõÙ</t>
  </si>
  <si>
    <t>¸³ÑÉÇ×Ç  µ»ïáÝ»  ë³Éí³ÍùÇ   ù³Ý¹áõÙ  100ÙÙ</t>
  </si>
  <si>
    <t>ØÇçÝáñÙÝ»ñÇ ù³Ý¹áõÙ µ³óí³óùÇ  í»ñ³µ³óáõÙ</t>
  </si>
  <si>
    <t>ä³ï»ñÇ Ï»ñ³ÙÇÏ³Ï³Ý ë³É»ñÇ ù³Ý¹áõÙ</t>
  </si>
  <si>
    <t>ò/³í³½» ëí³ÕÇ ù³Ý¹áõÙ å³ï»ñÇó</t>
  </si>
  <si>
    <t>2-ñ¹ Ï³ñ·Ç µÝ³ÑáÕÇ Ùß³ÏáõÙ Ó»éùáí, å³ïÇ Í³ÍÏí³Í Ñ³ïí³ÍÇ áõÕÕáõÙ ¨ Ï³ñ·³íáñáõÙ</t>
  </si>
  <si>
    <t>Ե/´»ïáÝ» ÑÇÙÝ³ï³Ï  սալի  Ï³éáõóáõÙ  B-20¹³ëÇ Í³Ýñ µ»ïáÝáí, Ñ-100ÙÙ</t>
  </si>
  <si>
    <t xml:space="preserve"> Ամրան  14ÙÙ µçÇçÁ 150*150ÙÙ ³Ùñ³Ýի   տեղադրման ³ñÅ»ù</t>
  </si>
  <si>
    <t>§ê¨  Ñ³ï³ÏÇ¦  Ï³éáõóáõÙ   6ÙÙ Ýñµ³ï³Ëï³Ïáí</t>
  </si>
  <si>
    <t xml:space="preserve"> Ð³×³ñ» Ù³Ýñ³ï³Ëï³Ï» Ñ³ï³ÏÇ Ï³éáõóáõÙ  վահանակներով </t>
  </si>
  <si>
    <t xml:space="preserve">Ø³Ýñ³ï³Ëï³Ï» Ñ³ï³ÏÝ»ñÇ ÑÕÏáõÙ </t>
  </si>
  <si>
    <r>
      <t>Ù</t>
    </r>
    <r>
      <rPr>
        <vertAlign val="superscript"/>
        <sz val="8"/>
        <rFont val="Arial LatArm"/>
        <family val="2"/>
      </rPr>
      <t xml:space="preserve">2                     </t>
    </r>
  </si>
  <si>
    <t>Ø³Ýñ³ï³Ëï³Ï» Ñ³ï³ÏÝ»ñÇ É³ù³å³ïáõÙ</t>
  </si>
  <si>
    <t>ä³ï»ñÇ »ñ»ë³å³ïáõÙ Ñ³Ë×³ë³É»ñáí 250*500 ÙÙ  /Իսպանիա/</t>
  </si>
  <si>
    <t>Հագուստի  կախիչի ×³Ï³ï³ÇÝ Ñ³ïí³ÍÇ »ñ»ë³å³ïáõÙ É³ÙÇÝ³óí³Í í³Ñ³Ýáí</t>
  </si>
  <si>
    <t>¶Çåë³Ï³ñïáÝ Ï³ËáíÇ ³é³ë³ï³ÕÇ 9.5ÙÙ *1.2*2.4Ù  /ìñ³ëï³Ý/å³ïñ³ëïáõÙ  åñáýÇÉÝ»ñáí Ï³ñÏ³ëÇ íñ³</t>
  </si>
  <si>
    <t xml:space="preserve">Միջհարկային ծածկի մեջ անցքի բացում օդափոխության  համար </t>
  </si>
  <si>
    <t xml:space="preserve">Արտաքին մետաղ ճաղաշար կառուցում </t>
  </si>
  <si>
    <t>Ներդիր տարրերի տեղադրում</t>
  </si>
  <si>
    <t>Ամրան A500C ∅18</t>
  </si>
  <si>
    <t>Շերտապողպ 40*4մմ</t>
  </si>
  <si>
    <t xml:space="preserve">ä³ï»ñÇ, ¸é³Ý  µ³óí³ÍùÇ  ëí³ÕáõÙ  ·իպսոնիտե ß³Õ³Ëáí </t>
  </si>
  <si>
    <t xml:space="preserve"> ²ñï³ùÇÝ å³ï»ñÇ  ç»ñÙ³Ù»Ïáõë³óáõÙ å»ÝáåáñÇëïÇñáÉ  ÝÛáõÃáí  20ÙÙ30ùÙ</t>
  </si>
  <si>
    <r>
      <t>Ù</t>
    </r>
    <r>
      <rPr>
        <vertAlign val="superscript"/>
        <sz val="9"/>
        <rFont val="Arial LatArm"/>
        <family val="2"/>
      </rPr>
      <t>3</t>
    </r>
  </si>
  <si>
    <t xml:space="preserve">ØÇçÝáñÙÇ Çñ³Ï³Ý³óáõÙ 15ëÙ å»Ù½³µÉáÏáí </t>
  </si>
  <si>
    <t>ä³ï»ñÇ ·³çÇ ëí³ÕÇ  բարձրորակ</t>
  </si>
  <si>
    <r>
      <t xml:space="preserve"> Ù</t>
    </r>
    <r>
      <rPr>
        <vertAlign val="superscript"/>
        <sz val="8"/>
        <rFont val="Arial LatArm"/>
        <family val="2"/>
      </rPr>
      <t>2</t>
    </r>
  </si>
  <si>
    <t>ä³ï»ñÇ  ëí³ÕáõÙ ó/³í³½³ÛÇÝ ß³Õ³Ëáí ó³Ýóáí  ËáÑ³ÝáóÇ սանհանգույցի մաս, ցանց 100*100*1,8մմ</t>
  </si>
  <si>
    <t xml:space="preserve">²é³ëï³ÕÝ»ñÇ  µ³ñ»É³íí³Í Ý»ñÏáõÙ ÏÇë³÷³ÛÉáõÝ É³ï»ùë³ÛÇÝ Ý»ñÏáí   23,4կգ </t>
  </si>
  <si>
    <t>7-51.</t>
  </si>
  <si>
    <t>Ø/åÉ³ëï»  å³ïáõÑ³Ý³·á·»ñÇ  ï»Õ³¹ñáõÙ  /³é³Ýó ÝÛáõÃÇ ³ñÅ»ùÇ/</t>
  </si>
  <si>
    <r>
      <t>Ù</t>
    </r>
    <r>
      <rPr>
        <vertAlign val="superscript"/>
        <sz val="9"/>
        <rFont val="Arial LatArm"/>
        <family val="2"/>
      </rPr>
      <t xml:space="preserve">2                     </t>
    </r>
  </si>
  <si>
    <t xml:space="preserve">ÞáõÏ³ </t>
  </si>
  <si>
    <t xml:space="preserve">Ø»ï³Õ³åÉ³ëï»  å³ïáõÑ³Ý³·á· /35 ëÙ É³ÛÝáõÃ./  </t>
  </si>
  <si>
    <t>ë»ÝÛ³ÏներáõÙ  առաստաղի  փրփրապլաստե քիվի 70 մմ տեղադրում</t>
  </si>
  <si>
    <t>ø³Ý¹Ù³Ý ³ßË³ï³ÝùÝ»ñ  դուռ պատուհան</t>
  </si>
  <si>
    <t xml:space="preserve"> ·áÛáõÃÛáõÝ áõÝ»óáÕ Ù»ï³Õ³Ï³Ý դռների  ×³Õ³í³Ý¹³ÏÝ»ñÇ ³å³ÙáÝï³ÅáõÙ</t>
  </si>
  <si>
    <t>¸éÝ»ñÇ   պատուհանների գոգի Ã»ùáõÃÛáõÝÝ»ñÇ ·³çÇ ëí³ÕÇ  ù³Ý¹áõÙ</t>
  </si>
  <si>
    <t>Մետաղե ¹é³Ý µÉáÏ ëåÇï³Ï 60 ÙÙ Ñ³ëï,   »ÉùÇ  ¹áõé ¹ñëÇ ç»ñÙ³Ï³Ùñçáí, 
 /µ³óíáÕ/ (Գունապատ) /³ñïñÏÇñ/</t>
  </si>
  <si>
    <t>Ø»ï³Õ³åÉ³ëï» ¹é³Ý µÉáÏ  60 ÙÙ Ñ³ëï, 
 /µ³óíáÕ/ (Գունավոր) /արտերկ/³é³Ýó ß»Ù</t>
  </si>
  <si>
    <t xml:space="preserve">Ø»ï³Õ³åÉ³ëï» å³ïáõÑ³ÝÝ»ñÇ ï»Õ³¹ñáõÙ, ëåÇï³Ï, 60ÙÙ Ñ³ëï, ³å³Ï»÷³Ã»Ãáí 4+4ÙÙ, Ñ³ÛÏ³Ï³Ý åñáýÇÉ /µ³óíáÕ/ </t>
  </si>
  <si>
    <t xml:space="preserve">Ø»ï³Õ³åÉ³ëï» å³ïáõÑ³ÝÝ»ñÇ ï»Õ³¹ñáõÙ,  ëåÇï³Ï, 60ÙÙ Ñ³ëï, ³å³Ï»÷³Ã»Ãáí 4+4ÙÙ, Ñ³ÛÏ³Ï³Ý åñáýÇÉ /ãµ³óíáÕ/ </t>
  </si>
  <si>
    <t>ä³ïáõÑ³Ý³·á·Ç ³ñóáõÝù³Ã³÷»ñÇ ï»Õ³¹ñáõÙ óÇÝÏ³å³ï ÃÇÃ»ÕÇó  0,55ÙÙ</t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</si>
  <si>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</si>
  <si>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t>Պահարան դռնակով վահանակների կոմպլեկտավորման համար 8մոդուլով (398x230x122 մմ)Վ-1</t>
  </si>
  <si>
    <t>Ավտոմատ անջատիչ եռաբևեռ 40Ա</t>
  </si>
  <si>
    <t>Լուսատու առաստաղային LED լամպով 220Վ, 18Վտ, 280x280 մմ, 4100K, 1710Lm</t>
  </si>
  <si>
    <t>Լուսատու սանհանգույցի LED լամպով 220Վ, 7Վտ, 4100K, 900Lm, 140մմ</t>
  </si>
  <si>
    <t>Լուսատու խոնավադիմացկուն LED լամպով 220Վ, 27Վտ, Փ250 մմ, 4000K, 3100Lm</t>
  </si>
  <si>
    <r>
      <t>ВВГнг-ls3x4 մմ</t>
    </r>
    <r>
      <rPr>
        <vertAlign val="superscript"/>
        <sz val="9"/>
        <rFont val="Sylfaen"/>
        <family val="1"/>
        <charset val="204"/>
      </rPr>
      <t xml:space="preserve">2 </t>
    </r>
    <r>
      <rPr>
        <sz val="9"/>
        <rFont val="Sylfaen"/>
        <family val="1"/>
        <charset val="204"/>
      </rPr>
      <t>հատվածքով հաղորդալարի անցկացում</t>
    </r>
  </si>
  <si>
    <r>
      <t>ВВГнг-ls3x2,5 մմ</t>
    </r>
    <r>
      <rPr>
        <vertAlign val="superscript"/>
        <sz val="9"/>
        <rFont val="Sylfaen"/>
        <family val="1"/>
        <charset val="204"/>
      </rPr>
      <t xml:space="preserve">2 </t>
    </r>
    <r>
      <rPr>
        <sz val="9"/>
        <rFont val="Sylfaen"/>
        <family val="1"/>
        <charset val="204"/>
      </rPr>
      <t>հատվածքով հաղորդալարի անցկացում</t>
    </r>
  </si>
  <si>
    <r>
      <t>ВВГнг-ls3x1.5 մմ</t>
    </r>
    <r>
      <rPr>
        <vertAlign val="superscript"/>
        <sz val="9"/>
        <rFont val="Sylfaen"/>
        <family val="1"/>
        <charset val="204"/>
      </rPr>
      <t xml:space="preserve">2 </t>
    </r>
    <r>
      <rPr>
        <sz val="9"/>
        <rFont val="Sylfaen"/>
        <family val="1"/>
        <charset val="204"/>
      </rPr>
      <t>հատվածքով հաղորդալարի անցկացում</t>
    </r>
  </si>
  <si>
    <r>
      <t>ВВГнг-ls FRLS 3x1.5 մմ</t>
    </r>
    <r>
      <rPr>
        <vertAlign val="superscript"/>
        <sz val="9"/>
        <rFont val="Sylfaen"/>
        <family val="1"/>
        <charset val="204"/>
      </rPr>
      <t xml:space="preserve">2 </t>
    </r>
    <r>
      <rPr>
        <sz val="9"/>
        <rFont val="Sylfaen"/>
        <family val="1"/>
        <charset val="204"/>
      </rPr>
      <t>հատվածքով հաղորդալարի անցկացում</t>
    </r>
  </si>
  <si>
    <t>Ավտոմատ անջատիչ միաբևեռ 6Ա միեկստեղնավոր</t>
  </si>
  <si>
    <t>Ավտոմատ անջատիչ միաբևեռ 6Ա երկստեղնավոր</t>
  </si>
  <si>
    <t>Երկբևեռ խրոցակային վարդակ երրորդ հողանցման հպակով, 220Վ, 10Ա</t>
  </si>
  <si>
    <t>Պոլիպրոպիլեն  ալյումինե  շերտով ËáÕáí³Ï .d=20ÙÙ</t>
  </si>
  <si>
    <t>Պոլիպրոպիլեն  ալյումինե  շերտով ËáÕáí³Ï .d=16ÙÙ տաք ջրի</t>
  </si>
  <si>
    <t xml:space="preserve">Èí³ó³ñ³ÝÇ երկտեղանոց ï»Õ³¹ñáõÙ ÖÏ³ËáÕáí³Ïáí ¨ ëÇýáÝáí պահարանով </t>
  </si>
  <si>
    <t>Փոքր պահարանով Èí³ó³ñ³ÝÇ ï»Õ³¹ñáõÙ ÖÏ³ËáÕáí³Ïáí ¨ ëÇýáÝáí</t>
  </si>
  <si>
    <t>Èí³ó³ñ³ÝÇ Íáñ³ÏÇ ï»Õ. Խառնարկիչով</t>
  </si>
  <si>
    <t xml:space="preserve">ö³Ï³ÝÝ»ñÇ ï»Õ³¹ñáõÙ    d=15 ÙÙ  </t>
  </si>
  <si>
    <t xml:space="preserve"> ö³Ï³ÝÝ»ñÇ ï»Õ³¹ñáõÙ    d=20 ÙÙ  </t>
  </si>
  <si>
    <t>ÊáÕáí³Ï³ß³ñÇ ÷áñÓ³ñÏáõÙ</t>
  </si>
  <si>
    <t>äáÉÇíÇÝÇÉùÉáñÇ¹»  ËáÕáí³ÏÇ ï»Õ³¹ñáõÙ d=110ÙÙ</t>
  </si>
  <si>
    <t>äáÉÇíÇÝÇÉùÉáñÇ¹»  ËáÕáí³ÏÇ ï»Õ³¹ñáõÙ d=50ÙÙ</t>
  </si>
  <si>
    <t>àã ëï³óÇáÝ³ñ ï»Õ³Ï³Ûí³Í Ë³éÝ³ñ³Ýáí óÝóáõÕÇ ï»Õ³¹ñáõÙ</t>
  </si>
  <si>
    <t>Éá·Ýáó  Ù»ï³Õ³Ï³Ý  տակդիր  1100*1000մմ  ապակե  խցով     ÖÏ³ËáÕáí³Ïáí ¨ ëÇýáÝáí</t>
  </si>
  <si>
    <t>¼áõ·³ñ³Ý³ÏáÝùÇ ï»Õ³¹ñáõÙ /ÖÏ³ËáÕáí³Ïáí/</t>
  </si>
  <si>
    <t>Ðáë³ÏÇ ï»Õ³¹ñáõÙ ãÅ³Ý·áïíáÕ d=50ÙÙ</t>
  </si>
  <si>
    <t>äáÉÇ¿ÃÇÉ»Ý³ÛÇÝ  Ó¨³íáñ Ù³ë»ñÇ ³ñÅ»ù d=50ÙÙ</t>
  </si>
  <si>
    <t>äáÉÇ¿ÃÇÉ»Ý³ÛÇÝ  Ó¨³íáñ Ù³ë»ñÇ ³ñÅ»ù d=100ÙÙ</t>
  </si>
  <si>
    <t>Ø³ùñÇãÇ ³ñÅ»ù d=100ÙÙ</t>
  </si>
  <si>
    <t>Î³Ãë³յÇ ÙáÝï³ÅáõÙ</t>
  </si>
  <si>
    <t>24Îíï ÷³Ï ³ÛñÙ³Ý Ëóáí, å³ïÇ ç»éáõóÙ³Ý Ï³Ãë³ÛÇ ï»Õ³¹ñáõÙ  / Չինաստան երկկոնտուր</t>
  </si>
  <si>
    <t>²ÉÛáõÙÇÝ» ß»ñïáí åáÉÇåñáåÇÉ»Ý», ï³ù çñÇ Ñ³Ù³ñ ËáÕáí³ÏÝ»ñÇ ÙáÝï³ÅáõÙ , PN=20   d=16ÙÙ  / ÷áñÓ³ñÏáõÙáí /</t>
  </si>
  <si>
    <t>Ø³ñïÏáóÇ í»ñ¨Ç ÷³Ï³Ý ö15</t>
  </si>
  <si>
    <t>Ø³ñïÏáóÇ Ý»ñù¨Ç ÷³Ï³Ý ö15</t>
  </si>
  <si>
    <t>²ÉÛáõÙÇÝ» Ýáñ Ù³ñïÏáóÝ»ñÇ ï»Õ³¹ñáõÙ H = 500ÙÙ,0,129Îíï 36Ñ³ï</t>
  </si>
  <si>
    <t xml:space="preserve">ú¹³÷áËáõÃÛ³Ý ×³Õ³ß³ñ 200x200ÙÙ </t>
  </si>
  <si>
    <t xml:space="preserve">²å³ÑáíÇã ÷³Ï³ÝÇ ï»Õ³¹ñáõÙ d=25ÙÙ  </t>
  </si>
  <si>
    <t xml:space="preserve">¶Ý¹³ÛÇÝ ÷³Ï³ÝÇ ï»Õ³¹ñáõÙ d=20ÙÙ  </t>
  </si>
  <si>
    <t xml:space="preserve">¶Ý¹³ÛÇÝ ÷³Ï³ÝÇ ï»Õ³¹ñáõÙ d=15ÙÙ  </t>
  </si>
  <si>
    <t>æñÇ Ù³ùñÙ³Ý ýÇÉïñÇ ï»Õ³¹ñáõÙ ö20ÙÙ</t>
  </si>
  <si>
    <t>æñÇ Ù³ùñÙ³Ý ýÇÉïñÇ ï»Õ³¹ñáõÙ ö15ÙÙ</t>
  </si>
  <si>
    <t>²íïáÙ³ï û¹Ç Ñ»é³óÙ³Ý ÷³Ï³ÝÇ ï»Õ³¹ñáõÙ ö15ÙÙ</t>
  </si>
  <si>
    <t>Ø³ñïÏáóÇ ÷³Ï³Ý Ï³ñ·³íáñÇãáí  ö15 / ë³ÝÑ³Ý·áõÛóÝ»ñáõÙ /</t>
  </si>
  <si>
    <t>կահավորում</t>
  </si>
  <si>
    <t>Պատի  ջահեր</t>
  </si>
  <si>
    <t>լվացքի մեքենա  6 լ</t>
  </si>
  <si>
    <t>հեռուստացույց 25 դույմ</t>
  </si>
  <si>
    <t>հեռուստացույցի տումբա</t>
  </si>
  <si>
    <t>Կոմպյուտր /քեյս, դինամիկներ, մոնիտոր 22 duim /պրոցես i 6 V D 3,2Gh , 8 Gb ozu ,2Gb VIdEO ,</t>
  </si>
  <si>
    <t>Տպիչ HP ,Canon   A4</t>
  </si>
  <si>
    <t>Սառնարան 10/ լ</t>
  </si>
  <si>
    <t>Գազի  սալօջախ 4 տեղանոց</t>
  </si>
  <si>
    <t>Գազի  սալօջախի օդաքաշ</t>
  </si>
  <si>
    <t>Ննջարանի կահույք /մահճակալ  հագուստի  պահարան , տումբաներ / կոմպլեկտ</t>
  </si>
  <si>
    <t>Խոհանոցային կահույք  պահարան , տումբաներ / կոմպլեկտ ճակատային</t>
  </si>
  <si>
    <t>շերտավարագույր</t>
  </si>
  <si>
    <t>Մեծ սեղանի ³ñÅ»ùÁ</t>
  </si>
  <si>
    <t>Փոքր սեղան ³ñÅ»ùÁ  Կոմպյուտրի</t>
  </si>
  <si>
    <t>Աթոռ թիկնակ պտտվող</t>
  </si>
  <si>
    <t>Աթոռ  Ճաշասեղանի</t>
  </si>
  <si>
    <t>Ստոլիչնիցա  սեղան  խոհանոցի 600*1500մմ</t>
  </si>
  <si>
    <t>Ընդամենը</t>
  </si>
  <si>
    <t>ԱԱՀ  20%</t>
  </si>
  <si>
    <t>Ð³ï³ÏÝ»ñÇ Ï³éáõóáõÙ  äñ»ë·ñ³ÝÇï  600*600 ÙÙ միջանցք,խոհանոց</t>
  </si>
  <si>
    <t xml:space="preserve">Ê³Ùù³ñ³µ»ïáÝ» ÑÇÙùÇ å³ïñ³ëïáõÙ B-12,5 ¹³ëÇ µ»ïáÝÇó Ñ³ï³ÏÇ  ï³Ï 10ëÙ </t>
  </si>
  <si>
    <t>¾É»Ïïñ³Ï³Ý,  û¹³÷áËÇãÇ ï»Õ³¹ñáõÙ Çñ ó³Ýóáí ë³ÝÑ³Ý·áõÛóáõÙ</t>
  </si>
  <si>
    <t xml:space="preserve">äÉ³ëïÙ³ë» Ï³ËáíÇ ³é³ë³ï³ÕÇ å³ïñ³ëïáõÙ  åñáýÇÉÝ»ñáí Ï³ñÏ³ëÇ íñ³ սանհանգույց </t>
  </si>
  <si>
    <t>º/µ ÙÇ³ÓáõÛÉ µ³ñ³íáñÇ Ï³éáõóáõÙ  ë»ÝÛ³ÏÝ»ñáõÙ  ì-15  µ»ïáÝÇó0.15մ*0.15մ*1.2մ*3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</si>
</sst>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"/>
    <numFmt numFmtId="167" formatCode="#,##0.0"/>
    <numFmt numFmtId="168" formatCode="0.00000"/>
  </numFmts>
  <fonts count="24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10"/>
      <name val="Arial Armenian"/>
      <family val="2"/>
    </font>
    <font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Arial LatArm"/>
      <family val="2"/>
    </font>
    <font>
      <vertAlign val="superscript"/>
      <sz val="8"/>
      <name val="Arial LatArm"/>
      <family val="2"/>
    </font>
    <font>
      <sz val="8"/>
      <name val="Sylfaen"/>
      <family val="1"/>
      <charset val="204"/>
    </font>
    <font>
      <b/>
      <sz val="8"/>
      <name val="Arial Armenian"/>
      <family val="2"/>
    </font>
    <font>
      <b/>
      <sz val="8"/>
      <name val="Sylfaen"/>
      <family val="1"/>
      <charset val="204"/>
    </font>
    <font>
      <sz val="9"/>
      <name val="Sylfaen"/>
      <family val="1"/>
      <charset val="204"/>
    </font>
    <font>
      <b/>
      <sz val="12"/>
      <name val="Arial Armenian"/>
      <family val="2"/>
    </font>
    <font>
      <vertAlign val="superscript"/>
      <sz val="9"/>
      <name val="Sylfaen"/>
      <family val="1"/>
      <charset val="204"/>
    </font>
    <font>
      <b/>
      <sz val="8"/>
      <name val="Arial LatArm"/>
      <family val="2"/>
    </font>
    <font>
      <sz val="8"/>
      <name val="Arial Armenian"/>
      <family val="2"/>
      <charset val="204"/>
    </font>
    <font>
      <sz val="11"/>
      <color indexed="8"/>
      <name val="Calibri"/>
      <family val="2"/>
      <charset val="204"/>
    </font>
    <font>
      <b/>
      <i/>
      <sz val="11"/>
      <name val="Arial Armenian"/>
      <family val="2"/>
    </font>
    <font>
      <sz val="9"/>
      <name val="Arial LatArm"/>
      <family val="2"/>
    </font>
    <font>
      <vertAlign val="superscript"/>
      <sz val="9"/>
      <name val="Arial LatArm"/>
      <family val="2"/>
    </font>
    <font>
      <sz val="9"/>
      <name val="Arial"/>
      <family val="2"/>
      <charset val="204"/>
    </font>
    <font>
      <sz val="11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</cellStyleXfs>
  <cellXfs count="110">
    <xf numFmtId="0" fontId="0" fillId="0" borderId="0" xfId="0"/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2" borderId="1" xfId="3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2" fontId="13" fillId="0" borderId="1" xfId="3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166" fontId="6" fillId="0" borderId="1" xfId="0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2" fontId="10" fillId="2" borderId="1" xfId="3" applyNumberFormat="1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2" fontId="0" fillId="0" borderId="0" xfId="0" applyNumberFormat="1" applyFill="1" applyAlignment="1">
      <alignment vertical="center"/>
    </xf>
    <xf numFmtId="2" fontId="0" fillId="0" borderId="1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164" fontId="0" fillId="0" borderId="0" xfId="0" applyNumberFormat="1" applyFill="1" applyAlignment="1">
      <alignment vertical="center"/>
    </xf>
    <xf numFmtId="0" fontId="16" fillId="0" borderId="1" xfId="0" applyFont="1" applyFill="1" applyBorder="1" applyAlignment="1">
      <alignment horizontal="left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8" fillId="0" borderId="1" xfId="5" applyFont="1" applyFill="1" applyBorder="1" applyAlignment="1" applyProtection="1">
      <alignment vertical="center" wrapText="1"/>
      <protection locked="0"/>
    </xf>
    <xf numFmtId="0" fontId="8" fillId="0" borderId="1" xfId="5" applyFont="1" applyFill="1" applyBorder="1" applyAlignment="1" applyProtection="1">
      <alignment horizontal="center" vertical="center" wrapText="1"/>
      <protection locked="0"/>
    </xf>
    <xf numFmtId="0" fontId="6" fillId="0" borderId="1" xfId="8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2" fontId="0" fillId="0" borderId="2" xfId="0" applyNumberFormat="1" applyFill="1" applyBorder="1" applyAlignment="1">
      <alignment vertical="center"/>
    </xf>
    <xf numFmtId="0" fontId="8" fillId="0" borderId="3" xfId="0" applyFont="1" applyFill="1" applyBorder="1" applyAlignment="1">
      <alignment wrapText="1"/>
    </xf>
    <xf numFmtId="0" fontId="20" fillId="0" borderId="4" xfId="2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8" fillId="0" borderId="3" xfId="0" applyFont="1" applyFill="1" applyBorder="1"/>
    <xf numFmtId="0" fontId="20" fillId="0" borderId="6" xfId="0" applyFont="1" applyFill="1" applyBorder="1" applyAlignment="1">
      <alignment horizontal="center"/>
    </xf>
    <xf numFmtId="165" fontId="20" fillId="0" borderId="6" xfId="0" applyNumberFormat="1" applyFont="1" applyFill="1" applyBorder="1" applyAlignment="1">
      <alignment horizontal="center"/>
    </xf>
    <xf numFmtId="0" fontId="11" fillId="0" borderId="1" xfId="2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8" fillId="0" borderId="1" xfId="8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left" vertical="center" wrapText="1"/>
    </xf>
    <xf numFmtId="2" fontId="13" fillId="2" borderId="1" xfId="3" applyNumberFormat="1" applyFont="1" applyFill="1" applyBorder="1" applyAlignment="1">
      <alignment vertical="center" wrapText="1"/>
    </xf>
    <xf numFmtId="0" fontId="5" fillId="0" borderId="1" xfId="0" applyFont="1" applyFill="1" applyBorder="1"/>
    <xf numFmtId="167" fontId="8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8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</cellXfs>
  <cellStyles count="9">
    <cellStyle name="Normal 2" xfId="7"/>
    <cellStyle name="Normal 2 2" xfId="4"/>
    <cellStyle name="Normal_Sheet1" xfId="2"/>
    <cellStyle name="Normal_Sheet1 2" xfId="8"/>
    <cellStyle name="Normal_Sheet2" xfId="1"/>
    <cellStyle name="Обычный" xfId="0" builtinId="0"/>
    <cellStyle name="Обычный 2" xfId="3"/>
    <cellStyle name="Обычный 3" xfId="6"/>
    <cellStyle name="Обычный_CHarencavan N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ergn\OneDrive\Desktop\Gavar%20&#1344;&#1397;&#1400;&#1410;&#1408;&#1377;&#1407;&#1400;&#1410;&#1398;%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"/>
      <sheetName val="AMP"/>
      <sheetName val="havaq"/>
      <sheetName val="NAX 1-1"/>
      <sheetName val="drner  patuhan"/>
      <sheetName val="ներքին լուս"/>
      <sheetName val="Jur 3"/>
      <sheetName val="Koyuxi 4"/>
      <sheetName val="jer5"/>
      <sheetName val="Գույք6"/>
      <sheetName val="cavalatert"/>
      <sheetName val="Cavalneri ampop"/>
      <sheetName val="տանիք"/>
      <sheetName val="փայտանյութ"/>
      <sheetName val="հակահրդեհ"/>
      <sheetName val="տեսադիտակ"/>
      <sheetName val="ուժ լուս"/>
      <sheetName val="Cavalner"/>
    </sheetNames>
    <sheetDataSet>
      <sheetData sheetId="0"/>
      <sheetData sheetId="1">
        <row r="32">
          <cell r="H32">
            <v>11791.567931779598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6"/>
  <sheetViews>
    <sheetView tabSelected="1" topLeftCell="A148" workbookViewId="0">
      <selection activeCell="F159" sqref="F159"/>
    </sheetView>
  </sheetViews>
  <sheetFormatPr defaultColWidth="9.140625" defaultRowHeight="15"/>
  <cols>
    <col min="1" max="1" width="4.42578125" style="38" customWidth="1"/>
    <col min="2" max="2" width="56.5703125" style="37" customWidth="1"/>
    <col min="3" max="3" width="9.7109375" style="37" customWidth="1"/>
    <col min="4" max="4" width="9" style="37" customWidth="1"/>
    <col min="5" max="5" width="8.85546875" style="33" customWidth="1"/>
    <col min="6" max="6" width="12" style="33" customWidth="1"/>
    <col min="7" max="7" width="0.28515625" style="33" customWidth="1"/>
    <col min="8" max="8" width="10.7109375" style="33" hidden="1" customWidth="1"/>
    <col min="9" max="9" width="10" style="33" hidden="1" customWidth="1"/>
    <col min="10" max="10" width="10.42578125" style="33" customWidth="1"/>
    <col min="11" max="16384" width="9.140625" style="33"/>
  </cols>
  <sheetData>
    <row r="1" spans="1:7" s="55" customFormat="1" ht="39.75" customHeight="1">
      <c r="A1" s="108" t="s">
        <v>226</v>
      </c>
      <c r="B1" s="108"/>
      <c r="C1" s="108"/>
      <c r="D1" s="108"/>
      <c r="E1" s="108"/>
      <c r="F1" s="108"/>
    </row>
    <row r="2" spans="1:7" s="55" customFormat="1">
      <c r="A2" s="109" t="s">
        <v>11</v>
      </c>
      <c r="B2" s="109"/>
      <c r="C2" s="109"/>
      <c r="D2" s="109"/>
      <c r="E2" s="109"/>
      <c r="F2" s="109"/>
    </row>
    <row r="3" spans="1:7" s="55" customFormat="1" ht="33.75" customHeight="1">
      <c r="A3" s="1" t="s">
        <v>0</v>
      </c>
      <c r="B3" s="1" t="s">
        <v>1</v>
      </c>
      <c r="C3" s="2" t="s">
        <v>18</v>
      </c>
      <c r="D3" s="1" t="s">
        <v>2</v>
      </c>
      <c r="E3" s="107" t="s">
        <v>9</v>
      </c>
      <c r="F3" s="107" t="s">
        <v>10</v>
      </c>
    </row>
    <row r="4" spans="1:7" s="55" customFormat="1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56"/>
    </row>
    <row r="5" spans="1:7" s="55" customFormat="1">
      <c r="A5" s="16">
        <v>1</v>
      </c>
      <c r="B5" s="19" t="s">
        <v>227</v>
      </c>
      <c r="C5" s="16" t="s">
        <v>210</v>
      </c>
      <c r="D5" s="23">
        <v>0.42699999999999999</v>
      </c>
      <c r="E5" s="57">
        <f t="shared" ref="E5:E36" si="0">G5*G$164</f>
        <v>60.330313623093666</v>
      </c>
      <c r="F5" s="58">
        <f>D5*E5</f>
        <v>25.761043917060995</v>
      </c>
      <c r="G5" s="56">
        <v>47.343539200000009</v>
      </c>
    </row>
    <row r="6" spans="1:7" s="55" customFormat="1">
      <c r="A6" s="16">
        <v>2</v>
      </c>
      <c r="B6" s="15" t="s">
        <v>228</v>
      </c>
      <c r="C6" s="16" t="s">
        <v>20</v>
      </c>
      <c r="D6" s="59">
        <v>4.2699999999999996</v>
      </c>
      <c r="E6" s="57">
        <f t="shared" si="0"/>
        <v>25.01922100399171</v>
      </c>
      <c r="F6" s="58">
        <f t="shared" ref="F6:F56" si="1">D6*E6</f>
        <v>106.83207368704458</v>
      </c>
      <c r="G6" s="56">
        <v>19.633554</v>
      </c>
    </row>
    <row r="7" spans="1:7" s="55" customFormat="1">
      <c r="A7" s="40">
        <v>3</v>
      </c>
      <c r="B7" s="60" t="s">
        <v>229</v>
      </c>
      <c r="C7" s="40" t="s">
        <v>7</v>
      </c>
      <c r="D7" s="17">
        <v>3.75</v>
      </c>
      <c r="E7" s="57">
        <f t="shared" si="0"/>
        <v>12.732307525847808</v>
      </c>
      <c r="F7" s="58">
        <f t="shared" si="1"/>
        <v>47.746153221929283</v>
      </c>
      <c r="G7" s="56">
        <v>9.991536</v>
      </c>
    </row>
    <row r="8" spans="1:7" s="55" customFormat="1">
      <c r="A8" s="18" t="s">
        <v>4</v>
      </c>
      <c r="B8" s="39" t="s">
        <v>94</v>
      </c>
      <c r="C8" s="40" t="s">
        <v>30</v>
      </c>
      <c r="D8" s="23">
        <v>1.1200000000000001</v>
      </c>
      <c r="E8" s="57">
        <f t="shared" si="0"/>
        <v>32.394442724977189</v>
      </c>
      <c r="F8" s="58">
        <f t="shared" si="1"/>
        <v>36.281775851974459</v>
      </c>
      <c r="G8" s="56">
        <v>25.421176800000001</v>
      </c>
    </row>
    <row r="9" spans="1:7" s="55" customFormat="1">
      <c r="A9" s="14" t="s">
        <v>5</v>
      </c>
      <c r="B9" s="61" t="s">
        <v>230</v>
      </c>
      <c r="C9" s="45" t="s">
        <v>12</v>
      </c>
      <c r="D9" s="17">
        <v>3.7</v>
      </c>
      <c r="E9" s="57">
        <f t="shared" si="0"/>
        <v>1.0564661483783999</v>
      </c>
      <c r="F9" s="58">
        <f t="shared" si="1"/>
        <v>3.90892474900008</v>
      </c>
      <c r="G9" s="62">
        <v>0.82904999999999995</v>
      </c>
    </row>
    <row r="10" spans="1:7" s="55" customFormat="1" ht="15" customHeight="1">
      <c r="A10" s="18" t="s">
        <v>6</v>
      </c>
      <c r="B10" s="39" t="s">
        <v>231</v>
      </c>
      <c r="C10" s="40" t="s">
        <v>30</v>
      </c>
      <c r="D10" s="23">
        <v>3.6999999999999998E-2</v>
      </c>
      <c r="E10" s="57">
        <f t="shared" si="0"/>
        <v>32.394442724977189</v>
      </c>
      <c r="F10" s="58">
        <f t="shared" si="1"/>
        <v>1.1985943808241559</v>
      </c>
      <c r="G10" s="62">
        <v>25.421176800000001</v>
      </c>
    </row>
    <row r="11" spans="1:7" s="55" customFormat="1" ht="21">
      <c r="A11" s="14" t="s">
        <v>82</v>
      </c>
      <c r="B11" s="61" t="s">
        <v>232</v>
      </c>
      <c r="C11" s="14" t="s">
        <v>7</v>
      </c>
      <c r="D11" s="17">
        <v>1.2</v>
      </c>
      <c r="E11" s="57">
        <f t="shared" si="0"/>
        <v>7.1814288361730876</v>
      </c>
      <c r="F11" s="58">
        <f t="shared" si="1"/>
        <v>8.6177146034077055</v>
      </c>
      <c r="G11" s="62">
        <v>5.6355459999999997</v>
      </c>
    </row>
    <row r="12" spans="1:7" s="55" customFormat="1" ht="19.5" customHeight="1">
      <c r="A12" s="18" t="s">
        <v>19</v>
      </c>
      <c r="B12" s="15" t="s">
        <v>83</v>
      </c>
      <c r="C12" s="16" t="s">
        <v>3</v>
      </c>
      <c r="D12" s="17">
        <f>((D8*0.02)+(D7+(D5*0.03*100++(D9*0.01)+(D10*0.03*100+(D11)*1.78))))</f>
        <v>7.3373999999999997</v>
      </c>
      <c r="E12" s="57">
        <f t="shared" si="0"/>
        <v>2.8524586006216803</v>
      </c>
      <c r="F12" s="58">
        <f t="shared" si="1"/>
        <v>20.929629736201516</v>
      </c>
      <c r="G12" s="62">
        <v>2.2384350000000004</v>
      </c>
    </row>
    <row r="13" spans="1:7" s="55" customFormat="1">
      <c r="A13" s="18" t="s">
        <v>21</v>
      </c>
      <c r="B13" s="19" t="s">
        <v>95</v>
      </c>
      <c r="C13" s="16" t="s">
        <v>3</v>
      </c>
      <c r="D13" s="17">
        <f>D12</f>
        <v>7.3373999999999997</v>
      </c>
      <c r="E13" s="57">
        <f t="shared" si="0"/>
        <v>3.502291368125952</v>
      </c>
      <c r="F13" s="58">
        <f t="shared" si="1"/>
        <v>25.69771268448736</v>
      </c>
      <c r="G13" s="62">
        <v>2.7483840000000002</v>
      </c>
    </row>
    <row r="14" spans="1:7" s="55" customFormat="1">
      <c r="A14" s="18" t="s">
        <v>22</v>
      </c>
      <c r="B14" s="63" t="s">
        <v>96</v>
      </c>
      <c r="C14" s="21"/>
      <c r="D14" s="64"/>
      <c r="E14" s="57">
        <f t="shared" si="0"/>
        <v>0</v>
      </c>
      <c r="F14" s="58">
        <f t="shared" si="1"/>
        <v>0</v>
      </c>
      <c r="G14" s="62"/>
    </row>
    <row r="15" spans="1:7" s="55" customFormat="1" ht="21">
      <c r="A15" s="14" t="s">
        <v>23</v>
      </c>
      <c r="B15" s="65" t="s">
        <v>335</v>
      </c>
      <c r="C15" s="66" t="s">
        <v>7</v>
      </c>
      <c r="D15" s="16">
        <v>4.2699999999999996</v>
      </c>
      <c r="E15" s="57">
        <f t="shared" si="0"/>
        <v>35.927013064087731</v>
      </c>
      <c r="F15" s="58">
        <f t="shared" si="1"/>
        <v>153.4083457836546</v>
      </c>
      <c r="G15" s="62">
        <v>28.193321883999999</v>
      </c>
    </row>
    <row r="16" spans="1:7" s="55" customFormat="1" ht="12" customHeight="1">
      <c r="A16" s="18" t="s">
        <v>24</v>
      </c>
      <c r="B16" s="6" t="s">
        <v>233</v>
      </c>
      <c r="C16" s="3" t="s">
        <v>213</v>
      </c>
      <c r="D16" s="32">
        <v>42.7</v>
      </c>
      <c r="E16" s="57">
        <f t="shared" si="0"/>
        <v>10.170489243960672</v>
      </c>
      <c r="F16" s="58">
        <f t="shared" si="1"/>
        <v>434.27989071712074</v>
      </c>
      <c r="G16" s="62">
        <v>7.9811777411400007</v>
      </c>
    </row>
    <row r="17" spans="1:7" s="55" customFormat="1">
      <c r="A17" s="18" t="s">
        <v>25</v>
      </c>
      <c r="B17" s="6" t="s">
        <v>234</v>
      </c>
      <c r="C17" s="67" t="s">
        <v>3</v>
      </c>
      <c r="D17" s="8">
        <f>(565*1.21)/1000</f>
        <v>0.68364999999999998</v>
      </c>
      <c r="E17" s="57">
        <f t="shared" si="0"/>
        <v>413.4793019045693</v>
      </c>
      <c r="F17" s="58">
        <f t="shared" si="1"/>
        <v>282.67512474705882</v>
      </c>
      <c r="G17" s="62">
        <v>324.47326000000004</v>
      </c>
    </row>
    <row r="18" spans="1:7" s="55" customFormat="1">
      <c r="A18" s="18" t="s">
        <v>26</v>
      </c>
      <c r="B18" s="15" t="s">
        <v>97</v>
      </c>
      <c r="C18" s="16" t="s">
        <v>30</v>
      </c>
      <c r="D18" s="24">
        <v>0.42699999999999999</v>
      </c>
      <c r="E18" s="57">
        <f t="shared" si="0"/>
        <v>159.74223550662859</v>
      </c>
      <c r="F18" s="58">
        <f t="shared" si="1"/>
        <v>68.2099345613304</v>
      </c>
      <c r="G18" s="62">
        <v>125.35593359999999</v>
      </c>
    </row>
    <row r="19" spans="1:7" s="55" customFormat="1">
      <c r="A19" s="14" t="s">
        <v>27</v>
      </c>
      <c r="B19" s="15" t="s">
        <v>235</v>
      </c>
      <c r="C19" s="16" t="s">
        <v>84</v>
      </c>
      <c r="D19" s="23">
        <v>0.42699999999999999</v>
      </c>
      <c r="E19" s="57">
        <f t="shared" si="0"/>
        <v>641.81139673821531</v>
      </c>
      <c r="F19" s="58">
        <f t="shared" si="1"/>
        <v>274.05346640721791</v>
      </c>
      <c r="G19" s="62">
        <v>503.65431896000001</v>
      </c>
    </row>
    <row r="20" spans="1:7" s="55" customFormat="1">
      <c r="A20" s="18" t="s">
        <v>28</v>
      </c>
      <c r="B20" s="15" t="s">
        <v>236</v>
      </c>
      <c r="C20" s="16" t="s">
        <v>84</v>
      </c>
      <c r="D20" s="23">
        <v>0.29599999999999999</v>
      </c>
      <c r="E20" s="57">
        <f t="shared" si="0"/>
        <v>2888.765158099684</v>
      </c>
      <c r="F20" s="58">
        <f t="shared" si="1"/>
        <v>855.07448679750644</v>
      </c>
      <c r="G20" s="68">
        <v>2266.92616512</v>
      </c>
    </row>
    <row r="21" spans="1:7" s="55" customFormat="1">
      <c r="A21" s="18" t="s">
        <v>29</v>
      </c>
      <c r="B21" s="15" t="s">
        <v>211</v>
      </c>
      <c r="C21" s="16" t="s">
        <v>30</v>
      </c>
      <c r="D21" s="23">
        <v>0.29599999999999999</v>
      </c>
      <c r="E21" s="57">
        <f t="shared" si="0"/>
        <v>118.06669863605244</v>
      </c>
      <c r="F21" s="58">
        <f t="shared" si="1"/>
        <v>34.94774279627152</v>
      </c>
      <c r="G21" s="62">
        <v>92.651521919999979</v>
      </c>
    </row>
    <row r="22" spans="1:7" s="55" customFormat="1">
      <c r="A22" s="18" t="s">
        <v>31</v>
      </c>
      <c r="B22" s="15" t="s">
        <v>237</v>
      </c>
      <c r="C22" s="21" t="s">
        <v>238</v>
      </c>
      <c r="D22" s="17">
        <v>29.6</v>
      </c>
      <c r="E22" s="57">
        <f t="shared" si="0"/>
        <v>0.9261686567450641</v>
      </c>
      <c r="F22" s="58">
        <f t="shared" si="1"/>
        <v>27.414592239653899</v>
      </c>
      <c r="G22" s="62">
        <v>0.72680050000000007</v>
      </c>
    </row>
    <row r="23" spans="1:7" s="55" customFormat="1">
      <c r="A23" s="14" t="s">
        <v>32</v>
      </c>
      <c r="B23" s="15" t="s">
        <v>239</v>
      </c>
      <c r="C23" s="21" t="s">
        <v>238</v>
      </c>
      <c r="D23" s="17">
        <v>29.6</v>
      </c>
      <c r="E23" s="57">
        <f t="shared" si="0"/>
        <v>0.56822773119983805</v>
      </c>
      <c r="F23" s="58">
        <f t="shared" si="1"/>
        <v>16.819540843515206</v>
      </c>
      <c r="G23" s="62">
        <v>0.44591036000000001</v>
      </c>
    </row>
    <row r="24" spans="1:7" s="55" customFormat="1">
      <c r="A24" s="18" t="s">
        <v>33</v>
      </c>
      <c r="B24" s="69" t="s">
        <v>240</v>
      </c>
      <c r="C24" s="70" t="s">
        <v>210</v>
      </c>
      <c r="D24" s="24">
        <v>0.40200000000000002</v>
      </c>
      <c r="E24" s="57">
        <f t="shared" si="0"/>
        <v>1230.2773659471125</v>
      </c>
      <c r="F24" s="58">
        <f t="shared" si="1"/>
        <v>494.57150111073923</v>
      </c>
      <c r="G24" s="62">
        <v>965.44641000000001</v>
      </c>
    </row>
    <row r="25" spans="1:7" s="55" customFormat="1" ht="21">
      <c r="A25" s="18" t="s">
        <v>34</v>
      </c>
      <c r="B25" s="15" t="s">
        <v>241</v>
      </c>
      <c r="C25" s="16" t="s">
        <v>30</v>
      </c>
      <c r="D25" s="23">
        <v>1.2E-2</v>
      </c>
      <c r="E25" s="57">
        <f t="shared" si="0"/>
        <v>565.1304701314516</v>
      </c>
      <c r="F25" s="58">
        <f t="shared" si="1"/>
        <v>6.7815656415774193</v>
      </c>
      <c r="G25" s="62">
        <v>443.47981900000002</v>
      </c>
    </row>
    <row r="26" spans="1:7" s="55" customFormat="1">
      <c r="A26" s="18" t="s">
        <v>35</v>
      </c>
      <c r="B26" s="15" t="s">
        <v>98</v>
      </c>
      <c r="C26" s="16" t="s">
        <v>30</v>
      </c>
      <c r="D26" s="23">
        <v>3.6700000000000003E-2</v>
      </c>
      <c r="E26" s="57">
        <f t="shared" si="0"/>
        <v>1097.2462641726308</v>
      </c>
      <c r="F26" s="58">
        <f t="shared" si="1"/>
        <v>40.268937895135558</v>
      </c>
      <c r="G26" s="62">
        <v>861.05174000000011</v>
      </c>
    </row>
    <row r="27" spans="1:7" s="55" customFormat="1">
      <c r="A27" s="14" t="s">
        <v>36</v>
      </c>
      <c r="B27" s="15" t="s">
        <v>334</v>
      </c>
      <c r="C27" s="16" t="s">
        <v>210</v>
      </c>
      <c r="D27" s="23">
        <v>8.6699999999999999E-2</v>
      </c>
      <c r="E27" s="57">
        <f t="shared" si="0"/>
        <v>1713.5154570380687</v>
      </c>
      <c r="F27" s="58">
        <f t="shared" si="1"/>
        <v>148.56179012520056</v>
      </c>
      <c r="G27" s="62">
        <v>1344.6621</v>
      </c>
    </row>
    <row r="28" spans="1:7" s="55" customFormat="1">
      <c r="A28" s="18" t="s">
        <v>37</v>
      </c>
      <c r="B28" s="71" t="s">
        <v>99</v>
      </c>
      <c r="C28" s="72"/>
      <c r="D28" s="72"/>
      <c r="E28" s="57">
        <f t="shared" si="0"/>
        <v>0</v>
      </c>
      <c r="F28" s="58">
        <f t="shared" si="1"/>
        <v>0</v>
      </c>
      <c r="G28" s="62"/>
    </row>
    <row r="29" spans="1:7" s="55" customFormat="1" ht="21">
      <c r="A29" s="18" t="s">
        <v>38</v>
      </c>
      <c r="B29" s="73" t="s">
        <v>242</v>
      </c>
      <c r="C29" s="22" t="s">
        <v>12</v>
      </c>
      <c r="D29" s="22">
        <v>37.729999999999997</v>
      </c>
      <c r="E29" s="57">
        <f t="shared" si="0"/>
        <v>7.7592953613192588</v>
      </c>
      <c r="F29" s="58">
        <f t="shared" si="1"/>
        <v>292.75821398257563</v>
      </c>
      <c r="G29" s="62">
        <v>6.0890202958000001</v>
      </c>
    </row>
    <row r="30" spans="1:7" s="55" customFormat="1">
      <c r="A30" s="18" t="s">
        <v>39</v>
      </c>
      <c r="B30" s="61" t="s">
        <v>100</v>
      </c>
      <c r="C30" s="22" t="s">
        <v>101</v>
      </c>
      <c r="D30" s="22">
        <f>+D29*3.5</f>
        <v>132.05499999999998</v>
      </c>
      <c r="E30" s="57">
        <f t="shared" si="0"/>
        <v>0.48070687185452082</v>
      </c>
      <c r="F30" s="58">
        <f t="shared" si="1"/>
        <v>63.479745962748737</v>
      </c>
      <c r="G30" s="68">
        <v>0.37722934400000002</v>
      </c>
    </row>
    <row r="31" spans="1:7" s="55" customFormat="1" ht="21">
      <c r="A31" s="14" t="s">
        <v>40</v>
      </c>
      <c r="B31" s="73" t="s">
        <v>337</v>
      </c>
      <c r="C31" s="22" t="s">
        <v>12</v>
      </c>
      <c r="D31" s="22">
        <v>3.7</v>
      </c>
      <c r="E31" s="57">
        <f t="shared" si="0"/>
        <v>10.274766599229771</v>
      </c>
      <c r="F31" s="58">
        <f t="shared" si="1"/>
        <v>38.016636417150153</v>
      </c>
      <c r="G31" s="62">
        <v>8.0630082300000012</v>
      </c>
    </row>
    <row r="32" spans="1:7" s="55" customFormat="1">
      <c r="A32" s="18" t="s">
        <v>41</v>
      </c>
      <c r="B32" s="61" t="s">
        <v>100</v>
      </c>
      <c r="C32" s="22" t="s">
        <v>101</v>
      </c>
      <c r="D32" s="22">
        <f>+D31*3.5</f>
        <v>12.950000000000001</v>
      </c>
      <c r="E32" s="57">
        <f t="shared" si="0"/>
        <v>0.48070687185452082</v>
      </c>
      <c r="F32" s="58">
        <f t="shared" si="1"/>
        <v>6.2251539905160449</v>
      </c>
      <c r="G32" s="62">
        <v>0.37722934400000002</v>
      </c>
    </row>
    <row r="33" spans="1:12" s="55" customFormat="1">
      <c r="A33" s="18" t="s">
        <v>42</v>
      </c>
      <c r="B33" s="15" t="s">
        <v>243</v>
      </c>
      <c r="C33" s="16" t="s">
        <v>8</v>
      </c>
      <c r="D33" s="17">
        <v>2</v>
      </c>
      <c r="E33" s="57">
        <f t="shared" si="0"/>
        <v>1.9778038220024561</v>
      </c>
      <c r="F33" s="58">
        <f t="shared" si="1"/>
        <v>3.9556076440049122</v>
      </c>
      <c r="G33" s="62">
        <v>1.5520594399999998</v>
      </c>
    </row>
    <row r="34" spans="1:12" s="55" customFormat="1">
      <c r="A34" s="18" t="s">
        <v>43</v>
      </c>
      <c r="B34" s="61" t="s">
        <v>336</v>
      </c>
      <c r="C34" s="22" t="s">
        <v>85</v>
      </c>
      <c r="D34" s="17">
        <v>2</v>
      </c>
      <c r="E34" s="57">
        <f t="shared" si="0"/>
        <v>7.4368692382080006</v>
      </c>
      <c r="F34" s="58">
        <f t="shared" si="1"/>
        <v>14.873738476416001</v>
      </c>
      <c r="G34" s="55">
        <v>5.8360000000000003</v>
      </c>
    </row>
    <row r="35" spans="1:12" s="55" customFormat="1">
      <c r="A35" s="14" t="s">
        <v>45</v>
      </c>
      <c r="B35" s="47" t="s">
        <v>244</v>
      </c>
      <c r="C35" s="28"/>
      <c r="D35" s="29"/>
      <c r="E35" s="57">
        <f t="shared" si="0"/>
        <v>0</v>
      </c>
      <c r="F35" s="58">
        <f t="shared" si="1"/>
        <v>0</v>
      </c>
      <c r="G35" s="55">
        <v>0</v>
      </c>
    </row>
    <row r="36" spans="1:12" s="55" customFormat="1" ht="22.5">
      <c r="A36" s="18" t="s">
        <v>46</v>
      </c>
      <c r="B36" s="30" t="s">
        <v>215</v>
      </c>
      <c r="C36" s="26" t="s">
        <v>13</v>
      </c>
      <c r="D36" s="31">
        <f>(((D37*0.08+D38*0.12))*0.002*7850)/1000</f>
        <v>8.1953999999999999E-2</v>
      </c>
      <c r="E36" s="57">
        <f t="shared" si="0"/>
        <v>284.51637379275326</v>
      </c>
      <c r="F36" s="58">
        <f t="shared" si="1"/>
        <v>23.317254897811299</v>
      </c>
      <c r="G36" s="55">
        <v>223.2710438048</v>
      </c>
    </row>
    <row r="37" spans="1:12" s="55" customFormat="1">
      <c r="A37" s="18" t="s">
        <v>47</v>
      </c>
      <c r="B37" s="25" t="s">
        <v>14</v>
      </c>
      <c r="C37" s="26" t="s">
        <v>15</v>
      </c>
      <c r="D37" s="29">
        <v>45</v>
      </c>
      <c r="E37" s="57">
        <f t="shared" ref="E37:E58" si="2">G37*G$164</f>
        <v>0.58006188512236223</v>
      </c>
      <c r="F37" s="58">
        <f t="shared" si="1"/>
        <v>26.102784830506302</v>
      </c>
      <c r="G37" s="55">
        <v>0.45519708000000003</v>
      </c>
    </row>
    <row r="38" spans="1:12" s="55" customFormat="1">
      <c r="A38" s="18" t="s">
        <v>48</v>
      </c>
      <c r="B38" s="25" t="s">
        <v>16</v>
      </c>
      <c r="C38" s="26" t="s">
        <v>15</v>
      </c>
      <c r="D38" s="29">
        <v>13.5</v>
      </c>
      <c r="E38" s="57">
        <f t="shared" si="2"/>
        <v>0.92214966352785788</v>
      </c>
      <c r="F38" s="58">
        <f t="shared" si="1"/>
        <v>12.449020457626082</v>
      </c>
      <c r="G38" s="55">
        <v>0.72364664000000001</v>
      </c>
    </row>
    <row r="39" spans="1:12" s="55" customFormat="1">
      <c r="A39" s="14" t="s">
        <v>49</v>
      </c>
      <c r="B39" s="25" t="s">
        <v>245</v>
      </c>
      <c r="C39" s="26" t="s">
        <v>13</v>
      </c>
      <c r="D39" s="27">
        <f>D40+D41*0.004*0.04*7850/1000</f>
        <v>7.5119999999999996E-3</v>
      </c>
      <c r="E39" s="57">
        <f t="shared" si="2"/>
        <v>62.525782308064827</v>
      </c>
      <c r="F39" s="58">
        <f t="shared" si="1"/>
        <v>0.46969367669818296</v>
      </c>
      <c r="G39" s="55">
        <v>49.066408707999997</v>
      </c>
    </row>
    <row r="40" spans="1:12" s="55" customFormat="1">
      <c r="A40" s="18" t="s">
        <v>50</v>
      </c>
      <c r="B40" s="25" t="s">
        <v>246</v>
      </c>
      <c r="C40" s="26" t="s">
        <v>13</v>
      </c>
      <c r="D40" s="27">
        <v>5.0000000000000001E-3</v>
      </c>
      <c r="E40" s="57">
        <f t="shared" si="2"/>
        <v>561.88363804552762</v>
      </c>
      <c r="F40" s="58">
        <f t="shared" si="1"/>
        <v>2.8094181902276381</v>
      </c>
      <c r="G40" s="55">
        <v>440.93190381600004</v>
      </c>
    </row>
    <row r="41" spans="1:12" s="55" customFormat="1">
      <c r="A41" s="18" t="s">
        <v>51</v>
      </c>
      <c r="B41" s="25" t="s">
        <v>247</v>
      </c>
      <c r="C41" s="26" t="s">
        <v>15</v>
      </c>
      <c r="D41" s="27">
        <v>2</v>
      </c>
      <c r="E41" s="57">
        <f t="shared" si="2"/>
        <v>20.365377851379346</v>
      </c>
      <c r="F41" s="58">
        <f t="shared" si="1"/>
        <v>40.730755702758692</v>
      </c>
      <c r="G41" s="56">
        <v>15.981502610000001</v>
      </c>
    </row>
    <row r="42" spans="1:12" s="55" customFormat="1">
      <c r="A42" s="18" t="s">
        <v>52</v>
      </c>
      <c r="B42" s="30" t="s">
        <v>104</v>
      </c>
      <c r="C42" s="26" t="s">
        <v>17</v>
      </c>
      <c r="D42" s="26">
        <f>(D37*0.08+D38*0.12+D41*2)</f>
        <v>9.2199999999999989</v>
      </c>
      <c r="E42" s="57">
        <f t="shared" si="2"/>
        <v>0.77831041147202185</v>
      </c>
      <c r="F42" s="58">
        <f t="shared" si="1"/>
        <v>7.1760219937720402</v>
      </c>
      <c r="G42" s="55">
        <v>0.610770394888</v>
      </c>
    </row>
    <row r="43" spans="1:12" s="55" customFormat="1">
      <c r="A43" s="14" t="s">
        <v>53</v>
      </c>
      <c r="B43" s="74" t="s">
        <v>105</v>
      </c>
      <c r="C43" s="16"/>
      <c r="D43" s="17"/>
      <c r="E43" s="57">
        <f t="shared" si="2"/>
        <v>0</v>
      </c>
      <c r="F43" s="58">
        <f t="shared" si="1"/>
        <v>0</v>
      </c>
      <c r="L43" s="75"/>
    </row>
    <row r="44" spans="1:12" s="55" customFormat="1">
      <c r="A44" s="18" t="s">
        <v>54</v>
      </c>
      <c r="B44" s="39" t="s">
        <v>248</v>
      </c>
      <c r="C44" s="40" t="s">
        <v>30</v>
      </c>
      <c r="D44" s="17">
        <v>1.25</v>
      </c>
      <c r="E44" s="57">
        <f t="shared" si="2"/>
        <v>342.16273572684258</v>
      </c>
      <c r="F44" s="58">
        <f t="shared" si="1"/>
        <v>427.70341965855323</v>
      </c>
      <c r="G44" s="55">
        <v>268.50838192000003</v>
      </c>
    </row>
    <row r="45" spans="1:12" s="55" customFormat="1" ht="21">
      <c r="A45" s="18" t="s">
        <v>55</v>
      </c>
      <c r="B45" s="15" t="s">
        <v>249</v>
      </c>
      <c r="C45" s="76" t="s">
        <v>250</v>
      </c>
      <c r="D45" s="77">
        <v>0.6</v>
      </c>
      <c r="E45" s="57">
        <f t="shared" si="2"/>
        <v>57.821758579530659</v>
      </c>
      <c r="F45" s="58">
        <f t="shared" si="1"/>
        <v>34.693055147718397</v>
      </c>
      <c r="G45" s="55">
        <v>45.374978672000005</v>
      </c>
    </row>
    <row r="46" spans="1:12" s="55" customFormat="1">
      <c r="A46" s="18" t="s">
        <v>56</v>
      </c>
      <c r="B46" s="73" t="s">
        <v>251</v>
      </c>
      <c r="C46" s="22" t="s">
        <v>7</v>
      </c>
      <c r="D46" s="17">
        <v>5.28</v>
      </c>
      <c r="E46" s="57">
        <f t="shared" si="2"/>
        <v>33.160225407959913</v>
      </c>
      <c r="F46" s="58">
        <f t="shared" si="1"/>
        <v>175.08599015402834</v>
      </c>
      <c r="G46" s="55">
        <v>26.022116199999999</v>
      </c>
    </row>
    <row r="47" spans="1:12" s="55" customFormat="1">
      <c r="A47" s="14" t="s">
        <v>57</v>
      </c>
      <c r="B47" s="19" t="s">
        <v>252</v>
      </c>
      <c r="C47" s="16" t="s">
        <v>253</v>
      </c>
      <c r="D47" s="17">
        <v>1.1357999999999999</v>
      </c>
      <c r="E47" s="57">
        <f t="shared" si="2"/>
        <v>2.3163746024907339</v>
      </c>
      <c r="F47" s="58">
        <f t="shared" si="1"/>
        <v>2.6309382735089755</v>
      </c>
      <c r="G47" s="55">
        <v>1.8177490752000003</v>
      </c>
    </row>
    <row r="48" spans="1:12" s="55" customFormat="1" ht="21">
      <c r="A48" s="18" t="s">
        <v>58</v>
      </c>
      <c r="B48" s="15" t="s">
        <v>338</v>
      </c>
      <c r="C48" s="16" t="s">
        <v>20</v>
      </c>
      <c r="D48" s="17">
        <v>8.1000000000000003E-2</v>
      </c>
      <c r="E48" s="57">
        <f t="shared" si="2"/>
        <v>102.77981105113253</v>
      </c>
      <c r="F48" s="58">
        <f t="shared" si="1"/>
        <v>8.3251646951417353</v>
      </c>
      <c r="G48" s="55">
        <v>80.655307775579999</v>
      </c>
    </row>
    <row r="49" spans="1:7" s="55" customFormat="1">
      <c r="A49" s="18" t="s">
        <v>59</v>
      </c>
      <c r="B49" s="19" t="s">
        <v>106</v>
      </c>
      <c r="C49" s="16" t="s">
        <v>3</v>
      </c>
      <c r="D49" s="17">
        <v>0.79</v>
      </c>
      <c r="E49" s="57">
        <f t="shared" si="2"/>
        <v>441.73867865344272</v>
      </c>
      <c r="F49" s="58">
        <f t="shared" si="1"/>
        <v>348.97355613621977</v>
      </c>
      <c r="G49" s="55">
        <v>346.64949000000001</v>
      </c>
    </row>
    <row r="50" spans="1:7" s="55" customFormat="1" ht="21">
      <c r="A50" s="18" t="s">
        <v>60</v>
      </c>
      <c r="B50" s="39" t="s">
        <v>254</v>
      </c>
      <c r="C50" s="70" t="s">
        <v>210</v>
      </c>
      <c r="D50" s="16">
        <v>0.40200000000000002</v>
      </c>
      <c r="E50" s="57">
        <f t="shared" si="2"/>
        <v>263.96519865284131</v>
      </c>
      <c r="F50" s="58">
        <f t="shared" si="1"/>
        <v>106.11400985844222</v>
      </c>
      <c r="G50" s="55">
        <v>207.14373884960003</v>
      </c>
    </row>
    <row r="51" spans="1:7" s="55" customFormat="1">
      <c r="A51" s="14" t="s">
        <v>61</v>
      </c>
      <c r="B51" s="78" t="s">
        <v>103</v>
      </c>
      <c r="C51" s="16" t="s">
        <v>253</v>
      </c>
      <c r="D51" s="59">
        <v>6</v>
      </c>
      <c r="E51" s="57">
        <f t="shared" si="2"/>
        <v>4.286717716495521</v>
      </c>
      <c r="F51" s="58">
        <f t="shared" si="1"/>
        <v>25.720306298973128</v>
      </c>
      <c r="G51" s="55">
        <v>3.3639538080000002</v>
      </c>
    </row>
    <row r="52" spans="1:7" s="55" customFormat="1" ht="21">
      <c r="A52" s="18" t="s">
        <v>62</v>
      </c>
      <c r="B52" s="15" t="s">
        <v>255</v>
      </c>
      <c r="C52" s="16" t="s">
        <v>30</v>
      </c>
      <c r="D52" s="17">
        <v>0.37730000000000002</v>
      </c>
      <c r="E52" s="57">
        <f t="shared" si="2"/>
        <v>185.35783123722942</v>
      </c>
      <c r="F52" s="58">
        <f t="shared" si="1"/>
        <v>69.935509725806668</v>
      </c>
      <c r="G52" s="79">
        <v>145.45748600000002</v>
      </c>
    </row>
    <row r="53" spans="1:7" s="55" customFormat="1">
      <c r="A53" s="18" t="s">
        <v>63</v>
      </c>
      <c r="B53" s="15" t="s">
        <v>214</v>
      </c>
      <c r="C53" s="16" t="s">
        <v>30</v>
      </c>
      <c r="D53" s="22">
        <v>7.0000000000000007E-2</v>
      </c>
      <c r="E53" s="57">
        <f t="shared" si="2"/>
        <v>159.73919398512456</v>
      </c>
      <c r="F53" s="58">
        <f t="shared" si="1"/>
        <v>11.18174357895872</v>
      </c>
      <c r="G53" s="55">
        <v>125.3535468</v>
      </c>
    </row>
    <row r="54" spans="1:7" s="55" customFormat="1">
      <c r="A54" s="18" t="s">
        <v>64</v>
      </c>
      <c r="B54" s="19" t="s">
        <v>107</v>
      </c>
      <c r="C54" s="16" t="s">
        <v>253</v>
      </c>
      <c r="D54" s="17">
        <v>0</v>
      </c>
      <c r="E54" s="57">
        <f t="shared" si="2"/>
        <v>3.7002728567271053</v>
      </c>
      <c r="F54" s="58">
        <f t="shared" si="1"/>
        <v>0</v>
      </c>
      <c r="G54" s="55">
        <v>2.9037477599999999</v>
      </c>
    </row>
    <row r="55" spans="1:7" s="55" customFormat="1">
      <c r="A55" s="20" t="s">
        <v>256</v>
      </c>
      <c r="B55" s="80" t="s">
        <v>257</v>
      </c>
      <c r="C55" s="81" t="s">
        <v>258</v>
      </c>
      <c r="D55" s="82">
        <v>1.44</v>
      </c>
      <c r="E55" s="57">
        <f t="shared" si="2"/>
        <v>5.7547390259572948</v>
      </c>
      <c r="F55" s="58">
        <f t="shared" si="1"/>
        <v>8.286824197378504</v>
      </c>
      <c r="G55" s="55">
        <v>4.51596712</v>
      </c>
    </row>
    <row r="56" spans="1:7" s="55" customFormat="1">
      <c r="A56" s="20" t="s">
        <v>259</v>
      </c>
      <c r="B56" s="83" t="s">
        <v>260</v>
      </c>
      <c r="C56" s="84" t="s">
        <v>101</v>
      </c>
      <c r="D56" s="85">
        <v>4.5999999999999996</v>
      </c>
      <c r="E56" s="57">
        <f t="shared" si="2"/>
        <v>3.8269211036406108</v>
      </c>
      <c r="F56" s="58">
        <f t="shared" si="1"/>
        <v>17.603837076746807</v>
      </c>
      <c r="G56" s="55">
        <v>3.0031335560000003</v>
      </c>
    </row>
    <row r="57" spans="1:7" s="55" customFormat="1">
      <c r="A57" s="14" t="s">
        <v>65</v>
      </c>
      <c r="B57" s="46" t="s">
        <v>261</v>
      </c>
      <c r="C57" s="43" t="s">
        <v>15</v>
      </c>
      <c r="D57" s="44">
        <v>35.6</v>
      </c>
      <c r="E57" s="57">
        <f t="shared" si="2"/>
        <v>0.52058084667455995</v>
      </c>
      <c r="F57" s="58">
        <f>D57*E57</f>
        <v>18.532678141614333</v>
      </c>
      <c r="G57" s="55">
        <v>0.40851999999999999</v>
      </c>
    </row>
    <row r="58" spans="1:7" s="55" customFormat="1">
      <c r="A58" s="18" t="s">
        <v>66</v>
      </c>
      <c r="B58" s="15" t="s">
        <v>108</v>
      </c>
      <c r="C58" s="16" t="s">
        <v>30</v>
      </c>
      <c r="D58" s="17">
        <v>1.0392999999999999</v>
      </c>
      <c r="E58" s="57">
        <f t="shared" si="2"/>
        <v>163.86097095383218</v>
      </c>
      <c r="F58" s="58">
        <f>D58*E58</f>
        <v>170.30070711231775</v>
      </c>
      <c r="G58" s="55">
        <v>128.58806519999999</v>
      </c>
    </row>
    <row r="59" spans="1:7" s="55" customFormat="1">
      <c r="A59" s="18" t="s">
        <v>67</v>
      </c>
      <c r="B59" s="86" t="s">
        <v>262</v>
      </c>
      <c r="C59" s="4"/>
      <c r="D59" s="4"/>
      <c r="E59" s="57"/>
      <c r="F59" s="58"/>
    </row>
    <row r="60" spans="1:7" s="55" customFormat="1">
      <c r="A60" s="18" t="s">
        <v>68</v>
      </c>
      <c r="B60" s="6" t="s">
        <v>216</v>
      </c>
      <c r="C60" s="3" t="s">
        <v>44</v>
      </c>
      <c r="D60" s="8">
        <v>8.3000000000000004E-2</v>
      </c>
      <c r="E60" s="57">
        <f t="shared" ref="E60:E91" si="3">G60*G$164</f>
        <v>199.07107150034776</v>
      </c>
      <c r="F60" s="58">
        <f t="shared" ref="F60:F123" si="4">D60*E60</f>
        <v>16.522898934528865</v>
      </c>
      <c r="G60" s="55">
        <v>156.21879800000002</v>
      </c>
    </row>
    <row r="61" spans="1:7" s="55" customFormat="1" ht="21">
      <c r="A61" s="14" t="s">
        <v>69</v>
      </c>
      <c r="B61" s="10" t="s">
        <v>263</v>
      </c>
      <c r="C61" s="11" t="s">
        <v>3</v>
      </c>
      <c r="D61" s="8">
        <v>0.1</v>
      </c>
      <c r="E61" s="57">
        <f t="shared" si="3"/>
        <v>66.305850467766632</v>
      </c>
      <c r="F61" s="58">
        <f t="shared" si="4"/>
        <v>6.6305850467766634</v>
      </c>
      <c r="G61" s="55">
        <v>52.032774939999996</v>
      </c>
    </row>
    <row r="62" spans="1:7" s="55" customFormat="1">
      <c r="A62" s="18" t="s">
        <v>70</v>
      </c>
      <c r="B62" s="87" t="s">
        <v>264</v>
      </c>
      <c r="C62" s="88" t="s">
        <v>44</v>
      </c>
      <c r="D62" s="8">
        <v>5.3999999999999999E-2</v>
      </c>
      <c r="E62" s="57">
        <f t="shared" si="3"/>
        <v>45.072036505517985</v>
      </c>
      <c r="F62" s="58">
        <f t="shared" si="4"/>
        <v>2.4338899712979711</v>
      </c>
      <c r="G62" s="56">
        <v>35.369776799999997</v>
      </c>
    </row>
    <row r="63" spans="1:7" s="55" customFormat="1">
      <c r="A63" s="18" t="s">
        <v>71</v>
      </c>
      <c r="B63" s="87" t="s">
        <v>217</v>
      </c>
      <c r="C63" s="88" t="s">
        <v>8</v>
      </c>
      <c r="D63" s="8">
        <v>3</v>
      </c>
      <c r="E63" s="57">
        <f t="shared" si="3"/>
        <v>0.59866415074776003</v>
      </c>
      <c r="F63" s="58">
        <f t="shared" si="4"/>
        <v>1.7959924522432802</v>
      </c>
      <c r="G63" s="55">
        <v>0.46979500000000002</v>
      </c>
    </row>
    <row r="64" spans="1:7" s="55" customFormat="1">
      <c r="A64" s="18" t="s">
        <v>72</v>
      </c>
      <c r="B64" s="6" t="s">
        <v>136</v>
      </c>
      <c r="C64" s="3" t="s">
        <v>3</v>
      </c>
      <c r="D64" s="32">
        <f>D62*0.02*1.5+D61+D60*0.3</f>
        <v>0.12651999999999999</v>
      </c>
      <c r="E64" s="57">
        <f t="shared" si="3"/>
        <v>2.4628540701594814</v>
      </c>
      <c r="F64" s="58">
        <f t="shared" si="4"/>
        <v>0.31160029695657759</v>
      </c>
      <c r="G64" s="55">
        <v>1.9326972</v>
      </c>
    </row>
    <row r="65" spans="1:7" s="55" customFormat="1">
      <c r="A65" s="14" t="s">
        <v>73</v>
      </c>
      <c r="B65" s="53" t="s">
        <v>138</v>
      </c>
      <c r="C65" s="5"/>
      <c r="D65" s="8"/>
      <c r="E65" s="57">
        <f t="shared" si="3"/>
        <v>0</v>
      </c>
      <c r="F65" s="58">
        <f t="shared" si="4"/>
        <v>0</v>
      </c>
    </row>
    <row r="66" spans="1:7" s="55" customFormat="1" ht="31.5">
      <c r="A66" s="18" t="s">
        <v>74</v>
      </c>
      <c r="B66" s="6" t="s">
        <v>265</v>
      </c>
      <c r="C66" s="4" t="s">
        <v>140</v>
      </c>
      <c r="D66" s="8">
        <v>1.89</v>
      </c>
      <c r="E66" s="57">
        <f t="shared" si="3"/>
        <v>124.5594041602848</v>
      </c>
      <c r="F66" s="58">
        <f t="shared" si="4"/>
        <v>235.41727386293826</v>
      </c>
      <c r="G66" s="79">
        <v>97.746600000000001</v>
      </c>
    </row>
    <row r="67" spans="1:7" s="55" customFormat="1" ht="21">
      <c r="A67" s="18" t="s">
        <v>75</v>
      </c>
      <c r="B67" s="6" t="s">
        <v>266</v>
      </c>
      <c r="C67" s="4" t="s">
        <v>140</v>
      </c>
      <c r="D67" s="8">
        <v>4.83</v>
      </c>
      <c r="E67" s="57">
        <f t="shared" si="3"/>
        <v>59.79059366976</v>
      </c>
      <c r="F67" s="58">
        <f t="shared" si="4"/>
        <v>288.78856742494082</v>
      </c>
      <c r="G67" s="55">
        <v>46.92</v>
      </c>
    </row>
    <row r="68" spans="1:7" s="55" customFormat="1" ht="21">
      <c r="A68" s="18" t="s">
        <v>76</v>
      </c>
      <c r="B68" s="15" t="s">
        <v>267</v>
      </c>
      <c r="C68" s="89" t="s">
        <v>238</v>
      </c>
      <c r="D68" s="17">
        <v>3.37</v>
      </c>
      <c r="E68" s="57">
        <f t="shared" si="3"/>
        <v>37.694069922240004</v>
      </c>
      <c r="F68" s="58">
        <f t="shared" si="4"/>
        <v>127.02901563794882</v>
      </c>
      <c r="G68" s="79">
        <v>29.580000000000002</v>
      </c>
    </row>
    <row r="69" spans="1:7" s="55" customFormat="1" ht="21">
      <c r="A69" s="14" t="s">
        <v>77</v>
      </c>
      <c r="B69" s="15" t="s">
        <v>268</v>
      </c>
      <c r="C69" s="89" t="s">
        <v>238</v>
      </c>
      <c r="D69" s="17">
        <v>3.37</v>
      </c>
      <c r="E69" s="57">
        <f t="shared" si="3"/>
        <v>23.829151168428478</v>
      </c>
      <c r="F69" s="58">
        <f t="shared" si="4"/>
        <v>80.304239437603968</v>
      </c>
      <c r="G69" s="62">
        <v>18.699659999999998</v>
      </c>
    </row>
    <row r="70" spans="1:7" s="55" customFormat="1" ht="21">
      <c r="A70" s="18" t="s">
        <v>78</v>
      </c>
      <c r="B70" s="6" t="s">
        <v>269</v>
      </c>
      <c r="C70" s="90" t="s">
        <v>270</v>
      </c>
      <c r="D70" s="32">
        <v>1.2999999999999999E-2</v>
      </c>
      <c r="E70" s="57">
        <f t="shared" si="3"/>
        <v>726.90590618421709</v>
      </c>
      <c r="F70" s="58">
        <f t="shared" si="4"/>
        <v>9.4497767803948225</v>
      </c>
      <c r="G70" s="62">
        <v>570.43128400000001</v>
      </c>
    </row>
    <row r="71" spans="1:7" s="55" customFormat="1">
      <c r="A71" s="18" t="s">
        <v>79</v>
      </c>
      <c r="B71" s="53" t="s">
        <v>146</v>
      </c>
      <c r="C71" s="5"/>
      <c r="D71" s="8"/>
      <c r="E71" s="57">
        <f t="shared" si="3"/>
        <v>0</v>
      </c>
      <c r="F71" s="58">
        <f t="shared" si="4"/>
        <v>0</v>
      </c>
      <c r="G71" s="62"/>
    </row>
    <row r="72" spans="1:7" s="55" customFormat="1">
      <c r="A72" s="18" t="s">
        <v>80</v>
      </c>
      <c r="B72" s="87" t="s">
        <v>148</v>
      </c>
      <c r="C72" s="88" t="s">
        <v>44</v>
      </c>
      <c r="D72" s="8">
        <v>0.05</v>
      </c>
      <c r="E72" s="57">
        <f t="shared" si="3"/>
        <v>770.47527081213195</v>
      </c>
      <c r="F72" s="58">
        <f t="shared" si="4"/>
        <v>38.523763540606602</v>
      </c>
      <c r="G72" s="62">
        <v>604.62185584200006</v>
      </c>
    </row>
    <row r="73" spans="1:7" s="55" customFormat="1">
      <c r="A73" s="14" t="s">
        <v>81</v>
      </c>
      <c r="B73" s="6" t="s">
        <v>150</v>
      </c>
      <c r="C73" s="3" t="s">
        <v>44</v>
      </c>
      <c r="D73" s="8">
        <f>+D72+0.023</f>
        <v>7.3000000000000009E-2</v>
      </c>
      <c r="E73" s="57">
        <f t="shared" si="3"/>
        <v>163.85894017625782</v>
      </c>
      <c r="F73" s="58">
        <f t="shared" si="4"/>
        <v>11.961702632866823</v>
      </c>
      <c r="G73" s="62">
        <v>128.58647157000001</v>
      </c>
    </row>
    <row r="74" spans="1:7" s="55" customFormat="1">
      <c r="A74" s="18" t="s">
        <v>86</v>
      </c>
      <c r="B74" s="12" t="s">
        <v>152</v>
      </c>
      <c r="C74" s="9" t="s">
        <v>101</v>
      </c>
      <c r="D74" s="8">
        <v>60</v>
      </c>
      <c r="E74" s="57">
        <f t="shared" si="3"/>
        <v>0.10411349328532321</v>
      </c>
      <c r="F74" s="58">
        <f t="shared" si="4"/>
        <v>6.2468095971193929</v>
      </c>
      <c r="G74" s="62">
        <v>8.1701900000000008E-2</v>
      </c>
    </row>
    <row r="75" spans="1:7" s="55" customFormat="1">
      <c r="A75" s="18" t="s">
        <v>87</v>
      </c>
      <c r="B75" s="91" t="s">
        <v>109</v>
      </c>
      <c r="C75" s="34"/>
      <c r="D75" s="49"/>
      <c r="E75" s="57">
        <f t="shared" si="3"/>
        <v>0</v>
      </c>
      <c r="F75" s="58">
        <f t="shared" si="4"/>
        <v>0</v>
      </c>
      <c r="G75" s="62"/>
    </row>
    <row r="76" spans="1:7" s="55" customFormat="1" ht="25.5">
      <c r="A76" s="18" t="s">
        <v>88</v>
      </c>
      <c r="B76" s="50" t="s">
        <v>271</v>
      </c>
      <c r="C76" s="35" t="s">
        <v>8</v>
      </c>
      <c r="D76" s="92">
        <v>1</v>
      </c>
      <c r="E76" s="57">
        <f t="shared" si="3"/>
        <v>22.606233435831207</v>
      </c>
      <c r="F76" s="58">
        <f t="shared" si="4"/>
        <v>22.606233435831207</v>
      </c>
      <c r="G76" s="62">
        <v>17.739988980000003</v>
      </c>
    </row>
    <row r="77" spans="1:7" s="55" customFormat="1">
      <c r="A77" s="14" t="s">
        <v>89</v>
      </c>
      <c r="B77" s="50" t="s">
        <v>272</v>
      </c>
      <c r="C77" s="35" t="s">
        <v>8</v>
      </c>
      <c r="D77" s="92">
        <v>1</v>
      </c>
      <c r="E77" s="57">
        <f t="shared" si="3"/>
        <v>13.16204902054054</v>
      </c>
      <c r="F77" s="58">
        <f t="shared" si="4"/>
        <v>13.16204902054054</v>
      </c>
      <c r="G77" s="62">
        <v>10.328770834</v>
      </c>
    </row>
    <row r="78" spans="1:7" s="55" customFormat="1">
      <c r="A78" s="18" t="s">
        <v>90</v>
      </c>
      <c r="B78" s="50" t="s">
        <v>110</v>
      </c>
      <c r="C78" s="35" t="s">
        <v>8</v>
      </c>
      <c r="D78" s="92">
        <v>4</v>
      </c>
      <c r="E78" s="57">
        <f t="shared" si="3"/>
        <v>5.5949847018426579</v>
      </c>
      <c r="F78" s="58">
        <f t="shared" si="4"/>
        <v>22.379938807370632</v>
      </c>
      <c r="G78" s="62">
        <v>4.3906017000000004</v>
      </c>
    </row>
    <row r="79" spans="1:7" s="55" customFormat="1">
      <c r="A79" s="18" t="s">
        <v>91</v>
      </c>
      <c r="B79" s="50" t="s">
        <v>111</v>
      </c>
      <c r="C79" s="35" t="s">
        <v>8</v>
      </c>
      <c r="D79" s="92">
        <v>1</v>
      </c>
      <c r="E79" s="57">
        <f t="shared" si="3"/>
        <v>5.8180861532460373</v>
      </c>
      <c r="F79" s="58">
        <f t="shared" si="4"/>
        <v>5.8180861532460373</v>
      </c>
      <c r="G79" s="62">
        <v>4.5656780700000006</v>
      </c>
    </row>
    <row r="80" spans="1:7" s="55" customFormat="1">
      <c r="A80" s="18" t="s">
        <v>92</v>
      </c>
      <c r="B80" s="50" t="s">
        <v>112</v>
      </c>
      <c r="C80" s="35" t="s">
        <v>8</v>
      </c>
      <c r="D80" s="92">
        <v>2</v>
      </c>
      <c r="E80" s="57">
        <f t="shared" si="3"/>
        <v>6.5433726289069529</v>
      </c>
      <c r="F80" s="58">
        <f t="shared" si="4"/>
        <v>13.086745257813906</v>
      </c>
      <c r="G80" s="62">
        <v>5.134838524000001</v>
      </c>
    </row>
    <row r="81" spans="1:7" s="55" customFormat="1" ht="25.5">
      <c r="A81" s="14" t="s">
        <v>93</v>
      </c>
      <c r="B81" s="50" t="s">
        <v>273</v>
      </c>
      <c r="C81" s="35" t="s">
        <v>8</v>
      </c>
      <c r="D81" s="92">
        <v>6</v>
      </c>
      <c r="E81" s="57">
        <f t="shared" si="3"/>
        <v>5.8783300824592342</v>
      </c>
      <c r="F81" s="58">
        <f t="shared" si="4"/>
        <v>35.269980494755401</v>
      </c>
      <c r="G81" s="62">
        <v>4.6129538200000013</v>
      </c>
    </row>
    <row r="82" spans="1:7" s="55" customFormat="1">
      <c r="A82" s="18" t="s">
        <v>113</v>
      </c>
      <c r="B82" s="50" t="s">
        <v>274</v>
      </c>
      <c r="C82" s="35" t="s">
        <v>8</v>
      </c>
      <c r="D82" s="92">
        <v>1</v>
      </c>
      <c r="E82" s="57">
        <f t="shared" si="3"/>
        <v>4.316619922635577</v>
      </c>
      <c r="F82" s="58">
        <f t="shared" si="4"/>
        <v>4.316619922635577</v>
      </c>
      <c r="G82" s="68">
        <v>3.3874192299999999</v>
      </c>
    </row>
    <row r="83" spans="1:7" s="55" customFormat="1" ht="25.5">
      <c r="A83" s="18" t="s">
        <v>114</v>
      </c>
      <c r="B83" s="50" t="s">
        <v>275</v>
      </c>
      <c r="C83" s="35" t="s">
        <v>8</v>
      </c>
      <c r="D83" s="92">
        <v>2</v>
      </c>
      <c r="E83" s="57">
        <f t="shared" si="3"/>
        <v>5.506494330120268</v>
      </c>
      <c r="F83" s="58">
        <f t="shared" si="4"/>
        <v>11.012988660240536</v>
      </c>
      <c r="G83" s="62">
        <v>4.3211598700000007</v>
      </c>
    </row>
    <row r="84" spans="1:7" s="55" customFormat="1">
      <c r="A84" s="18" t="s">
        <v>115</v>
      </c>
      <c r="B84" s="50" t="s">
        <v>276</v>
      </c>
      <c r="C84" s="35" t="s">
        <v>15</v>
      </c>
      <c r="D84" s="92">
        <v>30</v>
      </c>
      <c r="E84" s="57">
        <f t="shared" si="3"/>
        <v>1.2714777785013052</v>
      </c>
      <c r="F84" s="58">
        <f t="shared" si="4"/>
        <v>38.144333355039151</v>
      </c>
      <c r="G84" s="62">
        <v>0.99777797318400019</v>
      </c>
    </row>
    <row r="85" spans="1:7" s="55" customFormat="1">
      <c r="A85" s="14" t="s">
        <v>116</v>
      </c>
      <c r="B85" s="50" t="s">
        <v>277</v>
      </c>
      <c r="C85" s="35" t="s">
        <v>15</v>
      </c>
      <c r="D85" s="92">
        <v>40</v>
      </c>
      <c r="E85" s="57">
        <f t="shared" si="3"/>
        <v>1.0029528715921978</v>
      </c>
      <c r="F85" s="58">
        <f t="shared" si="4"/>
        <v>40.118114863687914</v>
      </c>
      <c r="G85" s="68">
        <v>0.78705605425200009</v>
      </c>
    </row>
    <row r="86" spans="1:7" s="55" customFormat="1">
      <c r="A86" s="18" t="s">
        <v>117</v>
      </c>
      <c r="B86" s="50" t="s">
        <v>278</v>
      </c>
      <c r="C86" s="35" t="s">
        <v>15</v>
      </c>
      <c r="D86" s="92">
        <v>50</v>
      </c>
      <c r="E86" s="57">
        <f t="shared" si="3"/>
        <v>0.72532542546583245</v>
      </c>
      <c r="F86" s="58">
        <f t="shared" si="4"/>
        <v>36.266271273291622</v>
      </c>
      <c r="G86" s="62">
        <v>0.56919101942400008</v>
      </c>
    </row>
    <row r="87" spans="1:7" s="55" customFormat="1">
      <c r="A87" s="18" t="s">
        <v>118</v>
      </c>
      <c r="B87" s="50" t="s">
        <v>279</v>
      </c>
      <c r="C87" s="35" t="s">
        <v>15</v>
      </c>
      <c r="D87" s="92">
        <v>80</v>
      </c>
      <c r="E87" s="57">
        <f t="shared" si="3"/>
        <v>0.61002659538056592</v>
      </c>
      <c r="F87" s="58">
        <f t="shared" si="4"/>
        <v>48.80212763044527</v>
      </c>
      <c r="G87" s="62">
        <v>0.47871155140800004</v>
      </c>
    </row>
    <row r="88" spans="1:7" s="55" customFormat="1" ht="25.5">
      <c r="A88" s="18" t="s">
        <v>119</v>
      </c>
      <c r="B88" s="50" t="s">
        <v>120</v>
      </c>
      <c r="C88" s="35" t="s">
        <v>15</v>
      </c>
      <c r="D88" s="92">
        <v>200</v>
      </c>
      <c r="E88" s="57">
        <f t="shared" si="3"/>
        <v>0.41996332800602387</v>
      </c>
      <c r="F88" s="58">
        <f t="shared" si="4"/>
        <v>83.992665601204777</v>
      </c>
      <c r="G88" s="62">
        <v>0.32956152700000002</v>
      </c>
    </row>
    <row r="89" spans="1:7" s="55" customFormat="1">
      <c r="A89" s="14" t="s">
        <v>121</v>
      </c>
      <c r="B89" s="50" t="s">
        <v>280</v>
      </c>
      <c r="C89" s="35" t="s">
        <v>8</v>
      </c>
      <c r="D89" s="92">
        <v>2</v>
      </c>
      <c r="E89" s="57">
        <f t="shared" si="3"/>
        <v>1.1624298893647775</v>
      </c>
      <c r="F89" s="58">
        <f t="shared" si="4"/>
        <v>2.3248597787295551</v>
      </c>
      <c r="G89" s="62">
        <v>0.91220386120000019</v>
      </c>
    </row>
    <row r="90" spans="1:7" s="55" customFormat="1">
      <c r="A90" s="18" t="s">
        <v>122</v>
      </c>
      <c r="B90" s="50" t="s">
        <v>281</v>
      </c>
      <c r="C90" s="35" t="s">
        <v>8</v>
      </c>
      <c r="D90" s="92">
        <v>3</v>
      </c>
      <c r="E90" s="57">
        <f t="shared" si="3"/>
        <v>1.9066064364711615</v>
      </c>
      <c r="F90" s="58">
        <f t="shared" si="4"/>
        <v>5.7198193094134844</v>
      </c>
      <c r="G90" s="62">
        <v>1.4961880876000002</v>
      </c>
    </row>
    <row r="91" spans="1:7" s="55" customFormat="1">
      <c r="A91" s="18" t="s">
        <v>123</v>
      </c>
      <c r="B91" s="50" t="s">
        <v>282</v>
      </c>
      <c r="C91" s="35" t="s">
        <v>8</v>
      </c>
      <c r="D91" s="92">
        <v>15</v>
      </c>
      <c r="E91" s="57">
        <f t="shared" si="3"/>
        <v>2.2382630148671372</v>
      </c>
      <c r="F91" s="58">
        <f t="shared" si="4"/>
        <v>33.573945223007058</v>
      </c>
      <c r="G91" s="62">
        <v>1.7564518800000004</v>
      </c>
    </row>
    <row r="92" spans="1:7" s="55" customFormat="1">
      <c r="A92" s="18" t="s">
        <v>124</v>
      </c>
      <c r="B92" s="50" t="s">
        <v>126</v>
      </c>
      <c r="C92" s="35" t="s">
        <v>8</v>
      </c>
      <c r="D92" s="92">
        <v>18</v>
      </c>
      <c r="E92" s="57">
        <f t="shared" ref="E92:E123" si="5">G92*G$164</f>
        <v>0.17848116112270349</v>
      </c>
      <c r="F92" s="58">
        <f t="shared" si="4"/>
        <v>3.2126609002086628</v>
      </c>
      <c r="G92" s="62">
        <v>0.140061096</v>
      </c>
    </row>
    <row r="93" spans="1:7" s="55" customFormat="1">
      <c r="A93" s="14" t="s">
        <v>125</v>
      </c>
      <c r="B93" s="50" t="s">
        <v>128</v>
      </c>
      <c r="C93" s="35" t="s">
        <v>8</v>
      </c>
      <c r="D93" s="92">
        <v>12</v>
      </c>
      <c r="E93" s="57">
        <f t="shared" si="5"/>
        <v>0.14873430093558626</v>
      </c>
      <c r="F93" s="58">
        <f t="shared" si="4"/>
        <v>1.7848116112270351</v>
      </c>
      <c r="G93" s="62">
        <v>0.11671758000000003</v>
      </c>
    </row>
    <row r="94" spans="1:7" s="55" customFormat="1">
      <c r="A94" s="18" t="s">
        <v>127</v>
      </c>
      <c r="B94" s="50" t="s">
        <v>130</v>
      </c>
      <c r="C94" s="35" t="s">
        <v>8</v>
      </c>
      <c r="D94" s="92">
        <v>200</v>
      </c>
      <c r="E94" s="57">
        <f t="shared" si="5"/>
        <v>5.9493720374234503E-3</v>
      </c>
      <c r="F94" s="58">
        <f t="shared" si="4"/>
        <v>1.1898744074846901</v>
      </c>
      <c r="G94" s="62">
        <v>4.6687032000000007E-3</v>
      </c>
    </row>
    <row r="95" spans="1:7" s="55" customFormat="1">
      <c r="A95" s="18" t="s">
        <v>129</v>
      </c>
      <c r="B95" s="50" t="s">
        <v>176</v>
      </c>
      <c r="C95" s="35" t="s">
        <v>15</v>
      </c>
      <c r="D95" s="36">
        <v>60</v>
      </c>
      <c r="E95" s="57">
        <f t="shared" si="5"/>
        <v>0.50075430110537955</v>
      </c>
      <c r="F95" s="58">
        <f t="shared" si="4"/>
        <v>30.045258066322774</v>
      </c>
      <c r="G95" s="62">
        <v>0.39296133999999999</v>
      </c>
    </row>
    <row r="96" spans="1:7" s="55" customFormat="1">
      <c r="A96" s="18" t="s">
        <v>131</v>
      </c>
      <c r="B96" s="50" t="s">
        <v>178</v>
      </c>
      <c r="C96" s="35" t="s">
        <v>170</v>
      </c>
      <c r="D96" s="36">
        <f>D95*0.04*0.03</f>
        <v>7.1999999999999995E-2</v>
      </c>
      <c r="E96" s="57">
        <f t="shared" si="5"/>
        <v>51.081318860521186</v>
      </c>
      <c r="F96" s="58">
        <f t="shared" si="4"/>
        <v>3.6778549579575253</v>
      </c>
      <c r="G96" s="62">
        <v>40.085493952</v>
      </c>
    </row>
    <row r="97" spans="1:7" s="55" customFormat="1">
      <c r="A97" s="14" t="s">
        <v>132</v>
      </c>
      <c r="B97" s="93" t="s">
        <v>180</v>
      </c>
      <c r="C97" s="4"/>
      <c r="D97" s="4"/>
      <c r="E97" s="57">
        <f t="shared" si="5"/>
        <v>0</v>
      </c>
      <c r="F97" s="58">
        <f t="shared" si="4"/>
        <v>0</v>
      </c>
      <c r="G97" s="62"/>
    </row>
    <row r="98" spans="1:7" s="55" customFormat="1">
      <c r="A98" s="18" t="s">
        <v>133</v>
      </c>
      <c r="B98" s="12" t="s">
        <v>283</v>
      </c>
      <c r="C98" s="3" t="s">
        <v>102</v>
      </c>
      <c r="D98" s="13">
        <v>4</v>
      </c>
      <c r="E98" s="57">
        <f t="shared" si="5"/>
        <v>4.5325843242994415</v>
      </c>
      <c r="F98" s="58">
        <f t="shared" si="4"/>
        <v>18.130337297197766</v>
      </c>
      <c r="G98" s="62">
        <v>3.5568948800000006</v>
      </c>
    </row>
    <row r="99" spans="1:7" s="55" customFormat="1">
      <c r="A99" s="18" t="s">
        <v>134</v>
      </c>
      <c r="B99" s="12" t="s">
        <v>284</v>
      </c>
      <c r="C99" s="3" t="s">
        <v>102</v>
      </c>
      <c r="D99" s="13">
        <v>13</v>
      </c>
      <c r="E99" s="57">
        <f t="shared" si="5"/>
        <v>4.465726869847952</v>
      </c>
      <c r="F99" s="58">
        <f t="shared" si="4"/>
        <v>58.054449308023379</v>
      </c>
      <c r="G99" s="62">
        <v>3.5044292400000008</v>
      </c>
    </row>
    <row r="100" spans="1:7" s="55" customFormat="1" ht="21">
      <c r="A100" s="18" t="s">
        <v>135</v>
      </c>
      <c r="B100" s="15" t="s">
        <v>285</v>
      </c>
      <c r="C100" s="16" t="s">
        <v>198</v>
      </c>
      <c r="D100" s="17">
        <v>1</v>
      </c>
      <c r="E100" s="57">
        <f t="shared" si="5"/>
        <v>102.5199162045293</v>
      </c>
      <c r="F100" s="58">
        <f t="shared" si="4"/>
        <v>102.5199162045293</v>
      </c>
      <c r="G100" s="62">
        <v>80.451358200000001</v>
      </c>
    </row>
    <row r="101" spans="1:7" s="55" customFormat="1">
      <c r="A101" s="14" t="s">
        <v>137</v>
      </c>
      <c r="B101" s="15" t="s">
        <v>286</v>
      </c>
      <c r="C101" s="16" t="s">
        <v>198</v>
      </c>
      <c r="D101" s="17">
        <v>1</v>
      </c>
      <c r="E101" s="57">
        <f t="shared" si="5"/>
        <v>48.974457689431695</v>
      </c>
      <c r="F101" s="58">
        <f t="shared" si="4"/>
        <v>48.974457689431695</v>
      </c>
      <c r="G101" s="62">
        <v>38.432158200000003</v>
      </c>
    </row>
    <row r="102" spans="1:7" s="55" customFormat="1">
      <c r="A102" s="18" t="s">
        <v>139</v>
      </c>
      <c r="B102" s="61" t="s">
        <v>287</v>
      </c>
      <c r="C102" s="16" t="s">
        <v>85</v>
      </c>
      <c r="D102" s="94">
        <v>2</v>
      </c>
      <c r="E102" s="57">
        <f t="shared" si="5"/>
        <v>18.795532220457687</v>
      </c>
      <c r="F102" s="58">
        <f t="shared" si="4"/>
        <v>37.591064440915375</v>
      </c>
      <c r="G102" s="62">
        <v>14.749583800000002</v>
      </c>
    </row>
    <row r="103" spans="1:7" s="55" customFormat="1">
      <c r="A103" s="18" t="s">
        <v>141</v>
      </c>
      <c r="B103" s="12" t="s">
        <v>288</v>
      </c>
      <c r="C103" s="3" t="s">
        <v>85</v>
      </c>
      <c r="D103" s="13">
        <v>6</v>
      </c>
      <c r="E103" s="57">
        <f t="shared" si="5"/>
        <v>5.7066423612116051</v>
      </c>
      <c r="F103" s="58">
        <f t="shared" si="4"/>
        <v>34.239854167269627</v>
      </c>
      <c r="G103" s="62">
        <v>4.4782237999999994</v>
      </c>
    </row>
    <row r="104" spans="1:7" s="55" customFormat="1">
      <c r="A104" s="18" t="s">
        <v>142</v>
      </c>
      <c r="B104" s="12" t="s">
        <v>289</v>
      </c>
      <c r="C104" s="3" t="s">
        <v>85</v>
      </c>
      <c r="D104" s="13">
        <v>1</v>
      </c>
      <c r="E104" s="57">
        <f t="shared" si="5"/>
        <v>6.0041171307399255</v>
      </c>
      <c r="F104" s="58">
        <f t="shared" si="4"/>
        <v>6.0041171307399255</v>
      </c>
      <c r="G104" s="62">
        <v>4.7116637999999993</v>
      </c>
    </row>
    <row r="105" spans="1:7" s="55" customFormat="1">
      <c r="A105" s="14" t="s">
        <v>143</v>
      </c>
      <c r="B105" s="12" t="s">
        <v>290</v>
      </c>
      <c r="C105" s="3" t="s">
        <v>206</v>
      </c>
      <c r="D105" s="8">
        <v>0.17</v>
      </c>
      <c r="E105" s="57">
        <f t="shared" si="5"/>
        <v>13.321317509126638</v>
      </c>
      <c r="F105" s="58">
        <f t="shared" si="4"/>
        <v>2.2646239765515288</v>
      </c>
      <c r="G105" s="62">
        <v>10.453754999999999</v>
      </c>
    </row>
    <row r="106" spans="1:7" s="55" customFormat="1">
      <c r="A106" s="18" t="s">
        <v>144</v>
      </c>
      <c r="B106" s="93" t="s">
        <v>190</v>
      </c>
      <c r="C106" s="95"/>
      <c r="D106" s="95"/>
      <c r="E106" s="57">
        <f t="shared" si="5"/>
        <v>0</v>
      </c>
      <c r="F106" s="58">
        <f t="shared" si="4"/>
        <v>0</v>
      </c>
      <c r="G106" s="62"/>
    </row>
    <row r="107" spans="1:7" s="55" customFormat="1">
      <c r="A107" s="18" t="s">
        <v>145</v>
      </c>
      <c r="B107" s="6" t="s">
        <v>291</v>
      </c>
      <c r="C107" s="3" t="s">
        <v>102</v>
      </c>
      <c r="D107" s="8">
        <v>1</v>
      </c>
      <c r="E107" s="57">
        <f t="shared" si="5"/>
        <v>2.2090282180431453</v>
      </c>
      <c r="F107" s="58">
        <f t="shared" si="4"/>
        <v>2.2090282180431453</v>
      </c>
      <c r="G107" s="62">
        <v>1.7335101999999998</v>
      </c>
    </row>
    <row r="108" spans="1:7" s="55" customFormat="1">
      <c r="A108" s="18" t="s">
        <v>147</v>
      </c>
      <c r="B108" s="6" t="s">
        <v>292</v>
      </c>
      <c r="C108" s="3" t="s">
        <v>102</v>
      </c>
      <c r="D108" s="8">
        <v>4.4000000000000004</v>
      </c>
      <c r="E108" s="57">
        <f t="shared" si="5"/>
        <v>1.6936728041989821</v>
      </c>
      <c r="F108" s="58">
        <f t="shared" si="4"/>
        <v>7.4521603384755224</v>
      </c>
      <c r="G108" s="62">
        <v>1.3290907999999999</v>
      </c>
    </row>
    <row r="109" spans="1:7" s="55" customFormat="1">
      <c r="A109" s="14" t="s">
        <v>149</v>
      </c>
      <c r="B109" s="6" t="s">
        <v>293</v>
      </c>
      <c r="C109" s="3" t="s">
        <v>85</v>
      </c>
      <c r="D109" s="13">
        <v>1</v>
      </c>
      <c r="E109" s="57">
        <f t="shared" si="5"/>
        <v>28.607636058326811</v>
      </c>
      <c r="F109" s="58">
        <f t="shared" si="4"/>
        <v>28.607636058326811</v>
      </c>
      <c r="G109" s="62">
        <v>22.449522599999998</v>
      </c>
    </row>
    <row r="110" spans="1:7" s="55" customFormat="1" ht="21">
      <c r="A110" s="18" t="s">
        <v>151</v>
      </c>
      <c r="B110" s="6" t="s">
        <v>294</v>
      </c>
      <c r="C110" s="3" t="s">
        <v>198</v>
      </c>
      <c r="D110" s="8">
        <v>1</v>
      </c>
      <c r="E110" s="57">
        <f t="shared" si="5"/>
        <v>246.40125982905585</v>
      </c>
      <c r="F110" s="58">
        <f t="shared" si="4"/>
        <v>246.40125982905585</v>
      </c>
      <c r="G110" s="62">
        <v>193.36063420000002</v>
      </c>
    </row>
    <row r="111" spans="1:7" s="55" customFormat="1">
      <c r="A111" s="18" t="s">
        <v>153</v>
      </c>
      <c r="B111" s="6" t="s">
        <v>295</v>
      </c>
      <c r="C111" s="3" t="s">
        <v>198</v>
      </c>
      <c r="D111" s="8">
        <v>1</v>
      </c>
      <c r="E111" s="57">
        <f t="shared" si="5"/>
        <v>54.542116739199372</v>
      </c>
      <c r="F111" s="58">
        <f t="shared" si="4"/>
        <v>54.542116739199372</v>
      </c>
      <c r="G111" s="62">
        <v>42.801316399999997</v>
      </c>
    </row>
    <row r="112" spans="1:7" s="55" customFormat="1">
      <c r="A112" s="18" t="s">
        <v>154</v>
      </c>
      <c r="B112" s="6" t="s">
        <v>296</v>
      </c>
      <c r="C112" s="3" t="s">
        <v>200</v>
      </c>
      <c r="D112" s="8">
        <v>2</v>
      </c>
      <c r="E112" s="57">
        <f t="shared" si="5"/>
        <v>6.3048877739141869</v>
      </c>
      <c r="F112" s="58">
        <f t="shared" si="4"/>
        <v>12.609775547828374</v>
      </c>
      <c r="G112" s="62">
        <v>4.9476902000000011</v>
      </c>
    </row>
    <row r="113" spans="1:7" s="55" customFormat="1">
      <c r="A113" s="14" t="s">
        <v>155</v>
      </c>
      <c r="B113" s="6" t="s">
        <v>297</v>
      </c>
      <c r="C113" s="3" t="s">
        <v>200</v>
      </c>
      <c r="D113" s="8">
        <v>10</v>
      </c>
      <c r="E113" s="57">
        <f t="shared" si="5"/>
        <v>1.6047864153667297</v>
      </c>
      <c r="F113" s="58">
        <f t="shared" si="4"/>
        <v>16.047864153667298</v>
      </c>
      <c r="G113" s="62">
        <v>1.2593382000000002</v>
      </c>
    </row>
    <row r="114" spans="1:7" s="55" customFormat="1">
      <c r="A114" s="18" t="s">
        <v>156</v>
      </c>
      <c r="B114" s="6" t="s">
        <v>298</v>
      </c>
      <c r="C114" s="3" t="s">
        <v>200</v>
      </c>
      <c r="D114" s="8">
        <v>2</v>
      </c>
      <c r="E114" s="57">
        <f t="shared" si="5"/>
        <v>1.7832712770837218</v>
      </c>
      <c r="F114" s="58">
        <f t="shared" si="4"/>
        <v>3.5665425541674436</v>
      </c>
      <c r="G114" s="62">
        <v>1.3994022000000002</v>
      </c>
    </row>
    <row r="115" spans="1:7" s="55" customFormat="1">
      <c r="A115" s="18" t="s">
        <v>157</v>
      </c>
      <c r="B115" s="6" t="s">
        <v>299</v>
      </c>
      <c r="C115" s="3" t="s">
        <v>200</v>
      </c>
      <c r="D115" s="8">
        <v>1</v>
      </c>
      <c r="E115" s="57">
        <f t="shared" si="5"/>
        <v>1.8293798663606113</v>
      </c>
      <c r="F115" s="58">
        <f t="shared" si="4"/>
        <v>1.8293798663606113</v>
      </c>
      <c r="G115" s="62">
        <v>1.4355854000000001</v>
      </c>
    </row>
    <row r="116" spans="1:7" s="55" customFormat="1">
      <c r="A116" s="18" t="s">
        <v>158</v>
      </c>
      <c r="B116" s="6" t="s">
        <v>205</v>
      </c>
      <c r="C116" s="3" t="s">
        <v>206</v>
      </c>
      <c r="D116" s="42">
        <f>+(D108+D107)/100</f>
        <v>5.4000000000000006E-2</v>
      </c>
      <c r="E116" s="57">
        <f t="shared" si="5"/>
        <v>13.403123070746927</v>
      </c>
      <c r="F116" s="58">
        <f t="shared" si="4"/>
        <v>0.72376864582033418</v>
      </c>
      <c r="G116" s="62">
        <v>10.517951</v>
      </c>
    </row>
    <row r="117" spans="1:7" s="55" customFormat="1">
      <c r="A117" s="14" t="s">
        <v>159</v>
      </c>
      <c r="B117" s="52" t="s">
        <v>208</v>
      </c>
      <c r="C117" s="7"/>
      <c r="D117" s="7"/>
      <c r="E117" s="57">
        <f t="shared" si="5"/>
        <v>0</v>
      </c>
      <c r="F117" s="58">
        <f t="shared" si="4"/>
        <v>0</v>
      </c>
      <c r="G117" s="62"/>
    </row>
    <row r="118" spans="1:7" s="55" customFormat="1">
      <c r="A118" s="14" t="s">
        <v>172</v>
      </c>
      <c r="B118" s="96" t="s">
        <v>300</v>
      </c>
      <c r="C118" s="97"/>
      <c r="D118" s="7"/>
      <c r="E118" s="57">
        <f t="shared" si="5"/>
        <v>0</v>
      </c>
      <c r="F118" s="58">
        <f>D118*E118</f>
        <v>0</v>
      </c>
    </row>
    <row r="119" spans="1:7" s="55" customFormat="1" ht="21">
      <c r="A119" s="18" t="s">
        <v>173</v>
      </c>
      <c r="B119" s="6" t="s">
        <v>301</v>
      </c>
      <c r="C119" s="7" t="s">
        <v>85</v>
      </c>
      <c r="D119" s="9">
        <v>1</v>
      </c>
      <c r="E119" s="57">
        <f t="shared" si="5"/>
        <v>308.41477678577149</v>
      </c>
      <c r="F119" s="58">
        <f>D119*E119</f>
        <v>308.41477678577149</v>
      </c>
      <c r="G119" s="56">
        <v>242.0250484</v>
      </c>
    </row>
    <row r="120" spans="1:7" s="55" customFormat="1" ht="21">
      <c r="A120" s="18" t="s">
        <v>160</v>
      </c>
      <c r="B120" s="98" t="s">
        <v>218</v>
      </c>
      <c r="C120" s="97" t="s">
        <v>101</v>
      </c>
      <c r="D120" s="9">
        <v>17.5</v>
      </c>
      <c r="E120" s="57">
        <f t="shared" si="5"/>
        <v>1.9290495229126949</v>
      </c>
      <c r="F120" s="58">
        <f t="shared" si="4"/>
        <v>33.758366650972164</v>
      </c>
      <c r="G120" s="62">
        <v>1.5138000487999999</v>
      </c>
    </row>
    <row r="121" spans="1:7" s="55" customFormat="1" ht="21">
      <c r="A121" s="18" t="s">
        <v>161</v>
      </c>
      <c r="B121" s="98" t="s">
        <v>302</v>
      </c>
      <c r="C121" s="97" t="s">
        <v>101</v>
      </c>
      <c r="D121" s="9">
        <v>17.5</v>
      </c>
      <c r="E121" s="57">
        <f t="shared" si="5"/>
        <v>1.5342201855608419</v>
      </c>
      <c r="F121" s="58">
        <f t="shared" si="4"/>
        <v>26.848853247314732</v>
      </c>
      <c r="G121" s="62">
        <v>1.20396214</v>
      </c>
    </row>
    <row r="122" spans="1:7" s="55" customFormat="1">
      <c r="A122" s="18" t="s">
        <v>162</v>
      </c>
      <c r="B122" s="98" t="s">
        <v>303</v>
      </c>
      <c r="C122" s="97" t="s">
        <v>85</v>
      </c>
      <c r="D122" s="8">
        <v>5</v>
      </c>
      <c r="E122" s="57">
        <f t="shared" si="5"/>
        <v>3.9360908106525989</v>
      </c>
      <c r="F122" s="58">
        <f t="shared" si="4"/>
        <v>19.680454053262995</v>
      </c>
      <c r="G122" s="62">
        <v>3.0888032632</v>
      </c>
    </row>
    <row r="123" spans="1:7" s="55" customFormat="1">
      <c r="A123" s="14" t="s">
        <v>163</v>
      </c>
      <c r="B123" s="98" t="s">
        <v>304</v>
      </c>
      <c r="C123" s="97" t="s">
        <v>85</v>
      </c>
      <c r="D123" s="9">
        <v>5</v>
      </c>
      <c r="E123" s="57">
        <f t="shared" si="5"/>
        <v>5.2185372643138344</v>
      </c>
      <c r="F123" s="58">
        <f t="shared" si="4"/>
        <v>26.092686321569172</v>
      </c>
      <c r="G123" s="62">
        <v>4.0951887816000001</v>
      </c>
    </row>
    <row r="124" spans="1:7" s="55" customFormat="1">
      <c r="A124" s="18" t="s">
        <v>164</v>
      </c>
      <c r="B124" s="98" t="s">
        <v>305</v>
      </c>
      <c r="C124" s="97" t="s">
        <v>219</v>
      </c>
      <c r="D124" s="9">
        <v>10.8</v>
      </c>
      <c r="E124" s="57">
        <f t="shared" ref="E124:E138" si="6">G124*G$164</f>
        <v>13.820047518892117</v>
      </c>
      <c r="F124" s="58">
        <f t="shared" ref="F124:F138" si="7">D124*E124</f>
        <v>149.25651320403489</v>
      </c>
      <c r="G124" s="62">
        <v>10.8451278</v>
      </c>
    </row>
    <row r="125" spans="1:7" s="55" customFormat="1">
      <c r="A125" s="18" t="s">
        <v>165</v>
      </c>
      <c r="B125" s="98" t="s">
        <v>221</v>
      </c>
      <c r="C125" s="97" t="s">
        <v>222</v>
      </c>
      <c r="D125" s="9">
        <v>0.03</v>
      </c>
      <c r="E125" s="57">
        <f t="shared" si="6"/>
        <v>400.32372488957026</v>
      </c>
      <c r="F125" s="58">
        <f t="shared" si="7"/>
        <v>12.009711746687108</v>
      </c>
      <c r="G125" s="62">
        <v>314.14956799999999</v>
      </c>
    </row>
    <row r="126" spans="1:7" s="55" customFormat="1">
      <c r="A126" s="18" t="s">
        <v>166</v>
      </c>
      <c r="B126" s="98" t="s">
        <v>205</v>
      </c>
      <c r="C126" s="97" t="s">
        <v>212</v>
      </c>
      <c r="D126" s="9">
        <v>0.35</v>
      </c>
      <c r="E126" s="57">
        <f t="shared" si="6"/>
        <v>6.8882484890801283</v>
      </c>
      <c r="F126" s="58">
        <f t="shared" si="7"/>
        <v>2.4108869711780447</v>
      </c>
      <c r="G126" s="62">
        <v>5.4054760000000002</v>
      </c>
    </row>
    <row r="127" spans="1:7" s="55" customFormat="1">
      <c r="A127" s="14" t="s">
        <v>167</v>
      </c>
      <c r="B127" s="98" t="s">
        <v>223</v>
      </c>
      <c r="C127" s="97" t="s">
        <v>85</v>
      </c>
      <c r="D127" s="9">
        <v>100</v>
      </c>
      <c r="E127" s="57">
        <f t="shared" si="6"/>
        <v>7.4368692382080007E-2</v>
      </c>
      <c r="F127" s="58">
        <f t="shared" si="7"/>
        <v>7.4368692382080006</v>
      </c>
      <c r="G127" s="62">
        <v>5.8360000000000002E-2</v>
      </c>
    </row>
    <row r="128" spans="1:7" s="55" customFormat="1">
      <c r="A128" s="18" t="s">
        <v>168</v>
      </c>
      <c r="B128" s="98" t="s">
        <v>224</v>
      </c>
      <c r="C128" s="97" t="s">
        <v>85</v>
      </c>
      <c r="D128" s="9">
        <v>6</v>
      </c>
      <c r="E128" s="57">
        <f t="shared" si="6"/>
        <v>1.93358600193408</v>
      </c>
      <c r="F128" s="58">
        <f t="shared" si="7"/>
        <v>11.601516011604481</v>
      </c>
      <c r="G128" s="62">
        <v>1.51736</v>
      </c>
    </row>
    <row r="129" spans="1:9" s="55" customFormat="1">
      <c r="A129" s="18" t="s">
        <v>169</v>
      </c>
      <c r="B129" s="98" t="s">
        <v>225</v>
      </c>
      <c r="C129" s="97" t="s">
        <v>85</v>
      </c>
      <c r="D129" s="9">
        <v>25</v>
      </c>
      <c r="E129" s="57">
        <f t="shared" si="6"/>
        <v>0.34953285419577601</v>
      </c>
      <c r="F129" s="58">
        <f t="shared" si="7"/>
        <v>8.738321354894401</v>
      </c>
      <c r="G129" s="62">
        <v>0.27429200000000004</v>
      </c>
    </row>
    <row r="130" spans="1:9" s="55" customFormat="1">
      <c r="A130" s="18" t="s">
        <v>171</v>
      </c>
      <c r="B130" s="98" t="s">
        <v>306</v>
      </c>
      <c r="C130" s="97" t="s">
        <v>85</v>
      </c>
      <c r="D130" s="9">
        <v>2</v>
      </c>
      <c r="E130" s="57">
        <f t="shared" si="6"/>
        <v>3.8963638819539841</v>
      </c>
      <c r="F130" s="58">
        <f t="shared" si="7"/>
        <v>7.7927277639079682</v>
      </c>
      <c r="G130" s="62">
        <v>3.0576280000000002</v>
      </c>
    </row>
    <row r="131" spans="1:9" s="55" customFormat="1">
      <c r="A131" s="18" t="s">
        <v>174</v>
      </c>
      <c r="B131" s="98" t="s">
        <v>307</v>
      </c>
      <c r="C131" s="97" t="s">
        <v>85</v>
      </c>
      <c r="D131" s="9">
        <v>2</v>
      </c>
      <c r="E131" s="57">
        <f t="shared" si="6"/>
        <v>5.2339819168164867</v>
      </c>
      <c r="F131" s="58">
        <f t="shared" si="7"/>
        <v>10.467963833632973</v>
      </c>
      <c r="G131" s="62">
        <v>4.1073088000000002</v>
      </c>
    </row>
    <row r="132" spans="1:9" s="55" customFormat="1">
      <c r="A132" s="18" t="s">
        <v>175</v>
      </c>
      <c r="B132" s="99" t="s">
        <v>220</v>
      </c>
      <c r="C132" s="54" t="s">
        <v>85</v>
      </c>
      <c r="D132" s="51">
        <v>2</v>
      </c>
      <c r="E132" s="57">
        <f t="shared" si="6"/>
        <v>3.4491332996465665</v>
      </c>
      <c r="F132" s="58">
        <f t="shared" si="7"/>
        <v>6.8982665992931329</v>
      </c>
      <c r="G132" s="62">
        <v>2.7066688000000001</v>
      </c>
    </row>
    <row r="133" spans="1:9" s="55" customFormat="1">
      <c r="A133" s="14" t="s">
        <v>177</v>
      </c>
      <c r="B133" s="98" t="s">
        <v>308</v>
      </c>
      <c r="C133" s="97" t="s">
        <v>85</v>
      </c>
      <c r="D133" s="9">
        <v>2</v>
      </c>
      <c r="E133" s="57">
        <f t="shared" si="6"/>
        <v>4.4159263006136067</v>
      </c>
      <c r="F133" s="58">
        <f t="shared" si="7"/>
        <v>8.8318526012272134</v>
      </c>
      <c r="G133" s="62">
        <v>3.4653488000000001</v>
      </c>
    </row>
    <row r="134" spans="1:9" s="55" customFormat="1">
      <c r="A134" s="18" t="s">
        <v>179</v>
      </c>
      <c r="B134" s="98" t="s">
        <v>309</v>
      </c>
      <c r="C134" s="97" t="s">
        <v>85</v>
      </c>
      <c r="D134" s="9">
        <v>2</v>
      </c>
      <c r="E134" s="57">
        <f t="shared" si="6"/>
        <v>3.5889464413248771</v>
      </c>
      <c r="F134" s="58">
        <f t="shared" si="7"/>
        <v>7.1778928826497541</v>
      </c>
      <c r="G134" s="62">
        <v>2.8163856000000003</v>
      </c>
    </row>
    <row r="135" spans="1:9" s="55" customFormat="1">
      <c r="A135" s="18" t="s">
        <v>181</v>
      </c>
      <c r="B135" s="98" t="s">
        <v>310</v>
      </c>
      <c r="C135" s="54" t="s">
        <v>85</v>
      </c>
      <c r="D135" s="13">
        <v>1</v>
      </c>
      <c r="E135" s="57">
        <f t="shared" si="6"/>
        <v>2.2370839219321246</v>
      </c>
      <c r="F135" s="58">
        <f t="shared" si="7"/>
        <v>2.2370839219321246</v>
      </c>
      <c r="G135" s="62">
        <v>1.7555266</v>
      </c>
    </row>
    <row r="136" spans="1:9" s="55" customFormat="1">
      <c r="A136" s="18" t="s">
        <v>182</v>
      </c>
      <c r="B136" s="98" t="s">
        <v>311</v>
      </c>
      <c r="C136" s="54" t="s">
        <v>85</v>
      </c>
      <c r="D136" s="13">
        <v>2</v>
      </c>
      <c r="E136" s="57">
        <f t="shared" si="6"/>
        <v>2.0511621909769246</v>
      </c>
      <c r="F136" s="58">
        <f t="shared" si="7"/>
        <v>4.1023243819538493</v>
      </c>
      <c r="G136" s="62">
        <v>1.6096265999999999</v>
      </c>
    </row>
    <row r="137" spans="1:9" s="55" customFormat="1">
      <c r="A137" s="14" t="s">
        <v>183</v>
      </c>
      <c r="B137" s="98" t="s">
        <v>312</v>
      </c>
      <c r="C137" s="97" t="s">
        <v>85</v>
      </c>
      <c r="D137" s="9">
        <v>5</v>
      </c>
      <c r="E137" s="57">
        <f t="shared" si="6"/>
        <v>4.697650606847847</v>
      </c>
      <c r="F137" s="58">
        <f t="shared" si="7"/>
        <v>23.488253034239236</v>
      </c>
      <c r="G137" s="62">
        <v>3.6864288000000003</v>
      </c>
      <c r="I137" s="62">
        <f>SUM(F5:F138)</f>
        <v>7740.8787621371812</v>
      </c>
    </row>
    <row r="138" spans="1:9" s="55" customFormat="1">
      <c r="A138" s="18" t="s">
        <v>184</v>
      </c>
      <c r="B138" s="12" t="s">
        <v>313</v>
      </c>
      <c r="C138" s="7" t="s">
        <v>85</v>
      </c>
      <c r="D138" s="9">
        <v>5</v>
      </c>
      <c r="E138" s="57">
        <f t="shared" si="6"/>
        <v>5.6902812488875485</v>
      </c>
      <c r="F138" s="58">
        <f t="shared" si="7"/>
        <v>28.451406244437742</v>
      </c>
      <c r="G138" s="62">
        <v>4.4653846000000001</v>
      </c>
    </row>
    <row r="139" spans="1:9" s="55" customFormat="1">
      <c r="A139" s="18" t="s">
        <v>185</v>
      </c>
      <c r="B139" s="93" t="s">
        <v>314</v>
      </c>
      <c r="C139" s="3"/>
      <c r="D139" s="41"/>
      <c r="E139" s="100"/>
      <c r="F139" s="100"/>
      <c r="G139" s="62"/>
    </row>
    <row r="140" spans="1:9" s="55" customFormat="1">
      <c r="A140" s="18" t="s">
        <v>186</v>
      </c>
      <c r="B140" s="6" t="s">
        <v>315</v>
      </c>
      <c r="C140" s="3" t="s">
        <v>85</v>
      </c>
      <c r="D140" s="101">
        <v>2</v>
      </c>
      <c r="E140" s="57">
        <f t="shared" ref="E140:E156" si="8">G140*G$160</f>
        <v>10.447661731373442</v>
      </c>
      <c r="F140" s="58">
        <f t="shared" ref="F140:F156" si="9">D140*E140</f>
        <v>20.895323462746884</v>
      </c>
      <c r="G140" s="62">
        <v>10.1566612</v>
      </c>
    </row>
    <row r="141" spans="1:9" s="55" customFormat="1">
      <c r="A141" s="14" t="s">
        <v>187</v>
      </c>
      <c r="B141" s="6" t="s">
        <v>316</v>
      </c>
      <c r="C141" s="3" t="s">
        <v>85</v>
      </c>
      <c r="D141" s="101">
        <v>1</v>
      </c>
      <c r="E141" s="57">
        <f t="shared" si="8"/>
        <v>100.62312121973761</v>
      </c>
      <c r="F141" s="58">
        <f t="shared" si="9"/>
        <v>100.62312121973761</v>
      </c>
      <c r="G141" s="62">
        <v>97.820447999999999</v>
      </c>
    </row>
    <row r="142" spans="1:9" s="55" customFormat="1">
      <c r="A142" s="18" t="s">
        <v>188</v>
      </c>
      <c r="B142" s="6" t="s">
        <v>317</v>
      </c>
      <c r="C142" s="3" t="s">
        <v>85</v>
      </c>
      <c r="D142" s="101">
        <v>1</v>
      </c>
      <c r="E142" s="57">
        <f t="shared" si="8"/>
        <v>114.34445593152</v>
      </c>
      <c r="F142" s="58">
        <f t="shared" si="9"/>
        <v>114.34445593152</v>
      </c>
      <c r="G142" s="62">
        <v>111.1596</v>
      </c>
    </row>
    <row r="143" spans="1:9" s="55" customFormat="1">
      <c r="A143" s="18" t="s">
        <v>189</v>
      </c>
      <c r="B143" s="6" t="s">
        <v>318</v>
      </c>
      <c r="C143" s="3" t="s">
        <v>85</v>
      </c>
      <c r="D143" s="101">
        <v>1</v>
      </c>
      <c r="E143" s="57">
        <f t="shared" si="8"/>
        <v>41.164004135347206</v>
      </c>
      <c r="F143" s="58">
        <f t="shared" si="9"/>
        <v>41.164004135347206</v>
      </c>
      <c r="G143" s="62">
        <v>40.017456000000003</v>
      </c>
    </row>
    <row r="144" spans="1:9" s="55" customFormat="1" ht="21">
      <c r="A144" s="18" t="s">
        <v>191</v>
      </c>
      <c r="B144" s="6" t="s">
        <v>319</v>
      </c>
      <c r="C144" s="3" t="s">
        <v>85</v>
      </c>
      <c r="D144" s="101">
        <v>1</v>
      </c>
      <c r="E144" s="57">
        <f t="shared" si="8"/>
        <v>308.73003101510403</v>
      </c>
      <c r="F144" s="58">
        <f t="shared" si="9"/>
        <v>308.73003101510403</v>
      </c>
      <c r="G144" s="62">
        <v>300.13092</v>
      </c>
    </row>
    <row r="145" spans="1:9" s="55" customFormat="1">
      <c r="A145" s="14" t="s">
        <v>192</v>
      </c>
      <c r="B145" s="6" t="s">
        <v>320</v>
      </c>
      <c r="C145" s="3" t="s">
        <v>85</v>
      </c>
      <c r="D145" s="101">
        <v>1</v>
      </c>
      <c r="E145" s="57">
        <f t="shared" si="8"/>
        <v>108.62723313494401</v>
      </c>
      <c r="F145" s="58">
        <f t="shared" si="9"/>
        <v>108.62723313494401</v>
      </c>
      <c r="G145" s="62">
        <v>105.60162</v>
      </c>
    </row>
    <row r="146" spans="1:9" s="55" customFormat="1">
      <c r="A146" s="18" t="s">
        <v>193</v>
      </c>
      <c r="B146" s="6" t="s">
        <v>321</v>
      </c>
      <c r="C146" s="3" t="s">
        <v>85</v>
      </c>
      <c r="D146" s="101">
        <v>1</v>
      </c>
      <c r="E146" s="57">
        <f t="shared" si="8"/>
        <v>114.34445593152</v>
      </c>
      <c r="F146" s="58">
        <f t="shared" si="9"/>
        <v>114.34445593152</v>
      </c>
      <c r="G146" s="62">
        <v>111.1596</v>
      </c>
    </row>
    <row r="147" spans="1:9" s="55" customFormat="1">
      <c r="A147" s="18" t="s">
        <v>194</v>
      </c>
      <c r="B147" s="6" t="s">
        <v>322</v>
      </c>
      <c r="C147" s="3" t="s">
        <v>85</v>
      </c>
      <c r="D147" s="101">
        <v>1</v>
      </c>
      <c r="E147" s="57">
        <f t="shared" si="8"/>
        <v>43.450893253977604</v>
      </c>
      <c r="F147" s="58">
        <f t="shared" si="9"/>
        <v>43.450893253977604</v>
      </c>
      <c r="G147" s="62">
        <v>42.240648</v>
      </c>
    </row>
    <row r="148" spans="1:9" s="55" customFormat="1">
      <c r="A148" s="18" t="s">
        <v>195</v>
      </c>
      <c r="B148" s="6" t="s">
        <v>323</v>
      </c>
      <c r="C148" s="3" t="s">
        <v>85</v>
      </c>
      <c r="D148" s="101">
        <v>1</v>
      </c>
      <c r="E148" s="57">
        <f t="shared" si="8"/>
        <v>13.721334711782402</v>
      </c>
      <c r="F148" s="58">
        <f t="shared" si="9"/>
        <v>13.721334711782402</v>
      </c>
      <c r="G148" s="62">
        <v>13.339152</v>
      </c>
    </row>
    <row r="149" spans="1:9" s="55" customFormat="1" ht="21">
      <c r="A149" s="14" t="s">
        <v>196</v>
      </c>
      <c r="B149" s="6" t="s">
        <v>324</v>
      </c>
      <c r="C149" s="3" t="s">
        <v>85</v>
      </c>
      <c r="D149" s="101">
        <v>1</v>
      </c>
      <c r="E149" s="57">
        <f t="shared" si="8"/>
        <v>205.82002067673602</v>
      </c>
      <c r="F149" s="58">
        <f t="shared" si="9"/>
        <v>205.82002067673602</v>
      </c>
      <c r="G149" s="62">
        <v>200.08727999999999</v>
      </c>
    </row>
    <row r="150" spans="1:9" s="55" customFormat="1">
      <c r="A150" s="18" t="s">
        <v>197</v>
      </c>
      <c r="B150" s="6" t="s">
        <v>325</v>
      </c>
      <c r="C150" s="3" t="s">
        <v>17</v>
      </c>
      <c r="D150" s="101">
        <v>6.42</v>
      </c>
      <c r="E150" s="57">
        <f t="shared" si="8"/>
        <v>37.322030416048136</v>
      </c>
      <c r="F150" s="58">
        <f t="shared" si="9"/>
        <v>239.60743527102903</v>
      </c>
      <c r="G150" s="62">
        <v>36.282493440000003</v>
      </c>
    </row>
    <row r="151" spans="1:9" s="55" customFormat="1">
      <c r="A151" s="18" t="s">
        <v>199</v>
      </c>
      <c r="B151" s="6" t="s">
        <v>326</v>
      </c>
      <c r="C151" s="3" t="s">
        <v>17</v>
      </c>
      <c r="D151" s="101">
        <v>6.75</v>
      </c>
      <c r="E151" s="57">
        <f t="shared" si="8"/>
        <v>5.3510435424000002</v>
      </c>
      <c r="F151" s="58">
        <f t="shared" si="9"/>
        <v>36.119543911200005</v>
      </c>
      <c r="G151" s="55">
        <v>5.202</v>
      </c>
    </row>
    <row r="152" spans="1:9" s="55" customFormat="1">
      <c r="A152" s="18" t="s">
        <v>201</v>
      </c>
      <c r="B152" s="6" t="s">
        <v>327</v>
      </c>
      <c r="C152" s="3" t="s">
        <v>85</v>
      </c>
      <c r="D152" s="101">
        <v>1</v>
      </c>
      <c r="E152" s="57">
        <f t="shared" si="8"/>
        <v>107.02087084800002</v>
      </c>
      <c r="F152" s="58">
        <f t="shared" si="9"/>
        <v>107.02087084800002</v>
      </c>
      <c r="G152" s="55">
        <v>104.04</v>
      </c>
    </row>
    <row r="153" spans="1:9" s="55" customFormat="1">
      <c r="A153" s="14" t="s">
        <v>202</v>
      </c>
      <c r="B153" s="6" t="s">
        <v>328</v>
      </c>
      <c r="C153" s="3" t="s">
        <v>85</v>
      </c>
      <c r="D153" s="101">
        <v>1</v>
      </c>
      <c r="E153" s="57">
        <f t="shared" si="8"/>
        <v>17.836811808</v>
      </c>
      <c r="F153" s="58">
        <f t="shared" si="9"/>
        <v>17.836811808</v>
      </c>
      <c r="G153" s="55">
        <v>17.34</v>
      </c>
    </row>
    <row r="154" spans="1:9" s="55" customFormat="1">
      <c r="A154" s="18" t="s">
        <v>203</v>
      </c>
      <c r="B154" s="6" t="s">
        <v>329</v>
      </c>
      <c r="C154" s="3" t="s">
        <v>85</v>
      </c>
      <c r="D154" s="101">
        <v>1</v>
      </c>
      <c r="E154" s="57">
        <f t="shared" si="8"/>
        <v>18.886036032</v>
      </c>
      <c r="F154" s="58">
        <f t="shared" si="9"/>
        <v>18.886036032</v>
      </c>
      <c r="G154" s="55">
        <v>18.36</v>
      </c>
    </row>
    <row r="155" spans="1:9" s="55" customFormat="1">
      <c r="A155" s="18" t="s">
        <v>204</v>
      </c>
      <c r="B155" s="6" t="s">
        <v>330</v>
      </c>
      <c r="C155" s="3" t="s">
        <v>85</v>
      </c>
      <c r="D155" s="101">
        <v>8</v>
      </c>
      <c r="E155" s="57">
        <f t="shared" si="8"/>
        <v>16.787587584000001</v>
      </c>
      <c r="F155" s="58">
        <f t="shared" si="9"/>
        <v>134.300700672</v>
      </c>
      <c r="G155" s="55">
        <v>16.32</v>
      </c>
      <c r="I155" s="62">
        <f>SUM(F140:F156)</f>
        <v>1722.0209006236448</v>
      </c>
    </row>
    <row r="156" spans="1:9" s="55" customFormat="1">
      <c r="A156" s="18" t="s">
        <v>207</v>
      </c>
      <c r="B156" s="6" t="s">
        <v>331</v>
      </c>
      <c r="C156" s="3" t="s">
        <v>85</v>
      </c>
      <c r="D156" s="101">
        <v>1</v>
      </c>
      <c r="E156" s="57">
        <f t="shared" si="8"/>
        <v>96.52862860800002</v>
      </c>
      <c r="F156" s="58">
        <f t="shared" si="9"/>
        <v>96.52862860800002</v>
      </c>
      <c r="G156" s="55">
        <v>93.84</v>
      </c>
    </row>
    <row r="157" spans="1:9" s="55" customFormat="1">
      <c r="A157" s="102"/>
      <c r="B157" s="103" t="s">
        <v>332</v>
      </c>
      <c r="C157" s="103"/>
      <c r="D157" s="103"/>
      <c r="F157" s="62">
        <f>SUM(F5:F156)</f>
        <v>9462.8996627608285</v>
      </c>
    </row>
    <row r="158" spans="1:9" s="55" customFormat="1">
      <c r="A158" s="102"/>
      <c r="B158" s="103" t="s">
        <v>333</v>
      </c>
      <c r="C158" s="103"/>
      <c r="D158" s="103"/>
      <c r="F158" s="62">
        <f>F157*20%</f>
        <v>1892.5799325521657</v>
      </c>
      <c r="I158" s="104">
        <v>9436.4178999276282</v>
      </c>
    </row>
    <row r="159" spans="1:9" s="55" customFormat="1">
      <c r="B159" s="55" t="s">
        <v>332</v>
      </c>
      <c r="F159" s="62">
        <f>F157+F158</f>
        <v>11355.479595312994</v>
      </c>
    </row>
    <row r="160" spans="1:9" s="55" customFormat="1">
      <c r="G160" s="105">
        <v>1.0286512000000001</v>
      </c>
    </row>
    <row r="161" spans="1:9" s="55" customFormat="1">
      <c r="A161" s="102"/>
      <c r="B161" s="103"/>
      <c r="C161" s="103"/>
      <c r="D161" s="103"/>
      <c r="I161" s="55">
        <f>[1]AMP!H32</f>
        <v>11791.567931779598</v>
      </c>
    </row>
    <row r="162" spans="1:9" s="55" customFormat="1">
      <c r="A162" s="102"/>
      <c r="B162" s="103"/>
      <c r="C162" s="103"/>
      <c r="D162" s="103"/>
      <c r="G162" s="56"/>
    </row>
    <row r="163" spans="1:9" s="55" customFormat="1">
      <c r="A163" s="102"/>
      <c r="B163" s="106" t="s">
        <v>209</v>
      </c>
      <c r="C163" s="106"/>
      <c r="D163" s="106"/>
    </row>
    <row r="164" spans="1:9" s="55" customFormat="1">
      <c r="A164" s="102"/>
      <c r="B164" s="103"/>
      <c r="C164" s="103"/>
      <c r="D164" s="103"/>
      <c r="G164" s="105">
        <v>1.274309328</v>
      </c>
    </row>
    <row r="166" spans="1:9">
      <c r="G166" s="48">
        <v>1.2733672883</v>
      </c>
    </row>
  </sheetData>
  <mergeCells count="2">
    <mergeCell ref="A1:F1"/>
    <mergeCell ref="A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2026-06-05T05:18:28Z</dcterms:modified>
</cp:coreProperties>
</file>